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400" windowHeight="8640" tabRatio="500"/>
  </bookViews>
  <sheets>
    <sheet name="Sheet1" sheetId="1" r:id="rId1"/>
    <sheet name="BPKAD." sheetId="2" r:id="rId2"/>
  </sheets>
  <definedNames>
    <definedName name="_xlnm.Print_Area" localSheetId="1">BPKAD.!$A$2:$V$44</definedName>
  </definedNames>
  <calcPr calcId="125725"/>
</workbook>
</file>

<file path=xl/calcChain.xml><?xml version="1.0" encoding="utf-8"?>
<calcChain xmlns="http://schemas.openxmlformats.org/spreadsheetml/2006/main">
  <c r="T12" i="2"/>
  <c r="T34"/>
  <c r="R34"/>
  <c r="Q34"/>
  <c r="P34"/>
  <c r="O34"/>
  <c r="N34"/>
  <c r="M34"/>
  <c r="K34"/>
  <c r="J34"/>
  <c r="I34"/>
  <c r="H34"/>
  <c r="G34"/>
  <c r="F34"/>
  <c r="E34"/>
  <c r="D34"/>
  <c r="T33"/>
  <c r="Q33"/>
  <c r="P33"/>
  <c r="O33"/>
  <c r="N33"/>
  <c r="M33"/>
  <c r="K33"/>
  <c r="J33"/>
  <c r="I33"/>
  <c r="H33"/>
  <c r="G33"/>
  <c r="F33"/>
  <c r="E33"/>
  <c r="D33"/>
  <c r="R32"/>
  <c r="Q32"/>
  <c r="P32"/>
  <c r="O32"/>
  <c r="N32"/>
  <c r="K32"/>
  <c r="I32"/>
  <c r="H32"/>
  <c r="G32"/>
  <c r="F32"/>
  <c r="E32"/>
  <c r="D32"/>
  <c r="C32"/>
  <c r="T31"/>
  <c r="Q31"/>
  <c r="P31"/>
  <c r="O31"/>
  <c r="N31"/>
  <c r="M31"/>
  <c r="K31"/>
  <c r="J31"/>
  <c r="I31"/>
  <c r="H31"/>
  <c r="G31"/>
  <c r="F31"/>
  <c r="E31"/>
  <c r="D31"/>
  <c r="C31"/>
  <c r="S29"/>
  <c r="U29" s="1"/>
  <c r="R29"/>
  <c r="R28" s="1"/>
  <c r="L29"/>
  <c r="L31" s="1"/>
  <c r="T28"/>
  <c r="Q28"/>
  <c r="P28"/>
  <c r="O28"/>
  <c r="N28"/>
  <c r="M28"/>
  <c r="L28"/>
  <c r="K28"/>
  <c r="J28"/>
  <c r="I28"/>
  <c r="H28"/>
  <c r="G28"/>
  <c r="F28"/>
  <c r="E28"/>
  <c r="D28"/>
  <c r="R27"/>
  <c r="L27"/>
  <c r="S27" s="1"/>
  <c r="U27" s="1"/>
  <c r="R26"/>
  <c r="L26"/>
  <c r="S26" s="1"/>
  <c r="T25"/>
  <c r="R25"/>
  <c r="Q25"/>
  <c r="P25"/>
  <c r="O25"/>
  <c r="N25"/>
  <c r="M25"/>
  <c r="K25"/>
  <c r="J25"/>
  <c r="I25"/>
  <c r="H25"/>
  <c r="G25"/>
  <c r="F25"/>
  <c r="E25"/>
  <c r="D25"/>
  <c r="S24"/>
  <c r="U24" s="1"/>
  <c r="R24"/>
  <c r="L24"/>
  <c r="S23"/>
  <c r="U23" s="1"/>
  <c r="R23"/>
  <c r="L23"/>
  <c r="S22"/>
  <c r="U22" s="1"/>
  <c r="U21" s="1"/>
  <c r="R22"/>
  <c r="R21" s="1"/>
  <c r="L22"/>
  <c r="T21"/>
  <c r="Q21"/>
  <c r="P21"/>
  <c r="O21"/>
  <c r="N21"/>
  <c r="M21"/>
  <c r="L21"/>
  <c r="K21"/>
  <c r="J21"/>
  <c r="I21"/>
  <c r="H21"/>
  <c r="G21"/>
  <c r="F21"/>
  <c r="E21"/>
  <c r="D21"/>
  <c r="R20"/>
  <c r="L20"/>
  <c r="S20" s="1"/>
  <c r="U20" s="1"/>
  <c r="R19"/>
  <c r="L19"/>
  <c r="S19" s="1"/>
  <c r="U19" s="1"/>
  <c r="R18"/>
  <c r="L18"/>
  <c r="S18" s="1"/>
  <c r="T17"/>
  <c r="R17"/>
  <c r="Q17"/>
  <c r="P17"/>
  <c r="O17"/>
  <c r="N17"/>
  <c r="N12" s="1"/>
  <c r="N30" s="1"/>
  <c r="M17"/>
  <c r="K17"/>
  <c r="J17"/>
  <c r="J12" s="1"/>
  <c r="J30" s="1"/>
  <c r="I17"/>
  <c r="H17"/>
  <c r="G17"/>
  <c r="F17"/>
  <c r="F12" s="1"/>
  <c r="F30" s="1"/>
  <c r="E17"/>
  <c r="D17"/>
  <c r="S16"/>
  <c r="S34" s="1"/>
  <c r="R16"/>
  <c r="R33" s="1"/>
  <c r="L16"/>
  <c r="L34" s="1"/>
  <c r="S15"/>
  <c r="U15" s="1"/>
  <c r="R15"/>
  <c r="R13" s="1"/>
  <c r="L15"/>
  <c r="T14"/>
  <c r="T32" s="1"/>
  <c r="S14"/>
  <c r="S32" s="1"/>
  <c r="R14"/>
  <c r="L14"/>
  <c r="L32" s="1"/>
  <c r="Q13"/>
  <c r="Q12" s="1"/>
  <c r="Q30" s="1"/>
  <c r="P13"/>
  <c r="P12" s="1"/>
  <c r="P30" s="1"/>
  <c r="O13"/>
  <c r="N13"/>
  <c r="M13"/>
  <c r="M12" s="1"/>
  <c r="M30" s="1"/>
  <c r="L13"/>
  <c r="K13"/>
  <c r="J13"/>
  <c r="I13"/>
  <c r="I12" s="1"/>
  <c r="I30" s="1"/>
  <c r="H13"/>
  <c r="H12" s="1"/>
  <c r="H30" s="1"/>
  <c r="G13"/>
  <c r="F13"/>
  <c r="E13"/>
  <c r="E12" s="1"/>
  <c r="E30" s="1"/>
  <c r="D13"/>
  <c r="D12" s="1"/>
  <c r="D30" s="1"/>
  <c r="O12"/>
  <c r="O30" s="1"/>
  <c r="K12"/>
  <c r="K30" s="1"/>
  <c r="G12"/>
  <c r="G30" s="1"/>
  <c r="R10"/>
  <c r="D10"/>
  <c r="L10" s="1"/>
  <c r="R9"/>
  <c r="L9"/>
  <c r="S9" s="1"/>
  <c r="U9" s="1"/>
  <c r="D9"/>
  <c r="R8"/>
  <c r="R7" s="1"/>
  <c r="L8"/>
  <c r="S8" s="1"/>
  <c r="D8"/>
  <c r="T7"/>
  <c r="Q7"/>
  <c r="P7"/>
  <c r="O7"/>
  <c r="N7"/>
  <c r="M7"/>
  <c r="K7"/>
  <c r="J7"/>
  <c r="I7"/>
  <c r="H7"/>
  <c r="G7"/>
  <c r="F7"/>
  <c r="E7"/>
  <c r="D7"/>
  <c r="C7"/>
  <c r="U28" l="1"/>
  <c r="U31"/>
  <c r="S25"/>
  <c r="U26"/>
  <c r="U25" s="1"/>
  <c r="L7"/>
  <c r="S10"/>
  <c r="U10" s="1"/>
  <c r="S17"/>
  <c r="U18"/>
  <c r="U17" s="1"/>
  <c r="U8"/>
  <c r="S7"/>
  <c r="U7" s="1"/>
  <c r="R12"/>
  <c r="R30" s="1"/>
  <c r="S31"/>
  <c r="L33"/>
  <c r="T13"/>
  <c r="T30" s="1"/>
  <c r="S21"/>
  <c r="S28"/>
  <c r="R31"/>
  <c r="S33"/>
  <c r="S13"/>
  <c r="S12" s="1"/>
  <c r="S30" s="1"/>
  <c r="L17"/>
  <c r="L25"/>
  <c r="L12" s="1"/>
  <c r="L30" s="1"/>
  <c r="U14"/>
  <c r="U16"/>
  <c r="U13" l="1"/>
  <c r="U12" s="1"/>
  <c r="U30" s="1"/>
  <c r="U32"/>
  <c r="U33"/>
  <c r="U34"/>
</calcChain>
</file>

<file path=xl/sharedStrings.xml><?xml version="1.0" encoding="utf-8"?>
<sst xmlns="http://schemas.openxmlformats.org/spreadsheetml/2006/main" count="87" uniqueCount="66">
  <si>
    <t>PEMERINTAH KABUPATEN BANGKA BARAT</t>
  </si>
  <si>
    <t>LAPORAN REKAPITULASI PENYUSUTAN</t>
  </si>
  <si>
    <r>
      <t xml:space="preserve"> </t>
    </r>
    <r>
      <rPr>
        <b/>
        <sz val="9"/>
        <color indexed="8"/>
        <rFont val="Tahoma"/>
        <charset val="1"/>
      </rPr>
      <t xml:space="preserve">Sampai dengan </t>
    </r>
    <r>
      <rPr>
        <sz val="9"/>
        <color indexed="8"/>
        <rFont val="Tahoma"/>
        <charset val="1"/>
      </rPr>
      <t>31-Desember-2022</t>
    </r>
  </si>
  <si>
    <t>Bidang</t>
  </si>
  <si>
    <t>:</t>
  </si>
  <si>
    <t>Bidang Pendapatan</t>
  </si>
  <si>
    <t>Unit Organisasi</t>
  </si>
  <si>
    <t>Badan Pengelolaan Keuangan dan Aset Daerah</t>
  </si>
  <si>
    <t>Sub Unit Organisasi</t>
  </si>
  <si>
    <r>
      <t xml:space="preserve">AKUMULASI
PENYUSUTAN
</t>
    </r>
    <r>
      <rPr>
        <sz val="7"/>
        <color indexed="8"/>
        <rFont val="Tahoma"/>
        <charset val="1"/>
      </rPr>
      <t xml:space="preserve">1 Jan 2022
</t>
    </r>
  </si>
  <si>
    <t>PENYUSUTAN</t>
  </si>
  <si>
    <r>
      <t xml:space="preserve">AKUMULASI
PENYUSUTAN
</t>
    </r>
    <r>
      <rPr>
        <sz val="7"/>
        <color indexed="8"/>
        <rFont val="Tahoma"/>
        <charset val="1"/>
      </rPr>
      <t xml:space="preserve">31-Des-2022
</t>
    </r>
  </si>
  <si>
    <t>No.</t>
  </si>
  <si>
    <t>NAMA ASET</t>
  </si>
  <si>
    <t>NILAI
PEROLEHAN</t>
  </si>
  <si>
    <r>
      <t xml:space="preserve">NILAI BUKU
</t>
    </r>
    <r>
      <rPr>
        <sz val="7"/>
        <color indexed="8"/>
        <rFont val="Tahoma"/>
        <charset val="1"/>
      </rPr>
      <t xml:space="preserve">31-Des-2022
</t>
    </r>
  </si>
  <si>
    <t>Semester I</t>
  </si>
  <si>
    <t>Semester II</t>
  </si>
  <si>
    <t>1. Aset Tetap</t>
  </si>
  <si>
    <t>PERALATAN MESIN</t>
  </si>
  <si>
    <t>GEDUNG BANGUNAN</t>
  </si>
  <si>
    <t>JALAN IRIGASI JARINGAN</t>
  </si>
  <si>
    <t>ASET TETAP LAINNYA</t>
  </si>
  <si>
    <t>3. Aset yang dihapuskan</t>
  </si>
  <si>
    <t>JUMLAH</t>
  </si>
  <si>
    <t>Halaman 1 dari 1</t>
  </si>
  <si>
    <t>MUTASI AKUMULASI PENYUSUTAN ASET KABUPATEN BANGKA BARAT TAHUN 2022</t>
  </si>
  <si>
    <t>OPD</t>
  </si>
  <si>
    <t>: BADAN PENGELOLAAN KEUANGAN DAN ASET DAERAH</t>
  </si>
  <si>
    <t>NO</t>
  </si>
  <si>
    <t>URAIAN</t>
  </si>
  <si>
    <t>NILAI TAHUN 2021 AUDITED</t>
  </si>
  <si>
    <t>BERTAMBAH TAHUN 2022</t>
  </si>
  <si>
    <t>BERKURANG TAHUN 2022</t>
  </si>
  <si>
    <t>NILAI TAHUN 2022</t>
  </si>
  <si>
    <t>AKUMULASI PENYUSUTAN 2022 APLIKASI</t>
  </si>
  <si>
    <t>SELISIH</t>
  </si>
  <si>
    <t>KETERANGAN</t>
  </si>
  <si>
    <t>BEBAN PENYUSUTAN THN BERJALAN</t>
  </si>
  <si>
    <t>BEBAN PENYUSUTAN REKLAS / HAPUS</t>
  </si>
  <si>
    <t>HIBAH</t>
  </si>
  <si>
    <t>MUTASI ANTAR SKPD</t>
  </si>
  <si>
    <t>KOREKSI PENILAIAN</t>
  </si>
  <si>
    <t xml:space="preserve"> BELUM TERCATAT</t>
  </si>
  <si>
    <t xml:space="preserve">REKLAS </t>
  </si>
  <si>
    <t>KAPITALISASI ASET</t>
  </si>
  <si>
    <t>JUMLAH MUTASI BERTAMBAH</t>
  </si>
  <si>
    <t>DIHAPUS</t>
  </si>
  <si>
    <t>PENCATATAN GANDA</t>
  </si>
  <si>
    <t>JUMLAH MUTASI BERKURANG</t>
  </si>
  <si>
    <t>12=(4 s.d 11)</t>
  </si>
  <si>
    <t>18=(13 s.d 17)</t>
  </si>
  <si>
    <t>INTRA KOMTABEL (NERACA)</t>
  </si>
  <si>
    <t>Peralatan dan Mesin</t>
  </si>
  <si>
    <t>Gedung dan Bangunan</t>
  </si>
  <si>
    <t>Jalan, Irigasi dan Jaringan</t>
  </si>
  <si>
    <t>EKSTRA KOMTABEL</t>
  </si>
  <si>
    <t xml:space="preserve">     - Aset Rusak Berat</t>
  </si>
  <si>
    <t xml:space="preserve">     - Aset dipinjam pakai</t>
  </si>
  <si>
    <t xml:space="preserve">     - Aset Lain-lain</t>
  </si>
  <si>
    <t xml:space="preserve">    - Aset Rusak Berat</t>
  </si>
  <si>
    <t>Aset Tetap Lainnya</t>
  </si>
  <si>
    <t>Aset Tidak Berwujud</t>
  </si>
  <si>
    <t xml:space="preserve">      -Aset Tidak Berwujud</t>
  </si>
  <si>
    <t>BUKU INVENTARIS</t>
  </si>
  <si>
    <t xml:space="preserve">     - Aset tak berwujud</t>
  </si>
</sst>
</file>

<file path=xl/styles.xml><?xml version="1.0" encoding="utf-8"?>
<styleSheet xmlns="http://schemas.openxmlformats.org/spreadsheetml/2006/main">
  <numFmts count="5">
    <numFmt numFmtId="8" formatCode="&quot;Rp&quot;#,##0.00_);[Red]\(&quot;Rp&quot;#,##0.00\)"/>
    <numFmt numFmtId="41" formatCode="_(* #,##0_);_(* \(#,##0\);_(* &quot;-&quot;_);_(@_)"/>
    <numFmt numFmtId="43" formatCode="_(* #,##0.00_);_(* \(#,##0.00\);_(* &quot;-&quot;??_);_(@_)"/>
    <numFmt numFmtId="164" formatCode="_(* #.##0.00_);_(* \(#.##0.00\);_(* &quot;-&quot;??_);_(@_)"/>
    <numFmt numFmtId="165" formatCode="0_);\(0\)"/>
  </numFmts>
  <fonts count="24">
    <font>
      <sz val="10"/>
      <color indexed="8"/>
      <name val="ARIAL"/>
      <charset val="1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charset val="1"/>
    </font>
    <font>
      <b/>
      <sz val="10"/>
      <color indexed="8"/>
      <name val="Tahoma"/>
      <charset val="1"/>
    </font>
    <font>
      <b/>
      <sz val="11"/>
      <color indexed="8"/>
      <name val="Tahoma"/>
      <charset val="1"/>
    </font>
    <font>
      <sz val="9"/>
      <color indexed="8"/>
      <name val="Tahoma"/>
      <charset val="1"/>
    </font>
    <font>
      <b/>
      <sz val="9"/>
      <color indexed="8"/>
      <name val="Tahoma"/>
      <charset val="1"/>
    </font>
    <font>
      <b/>
      <sz val="8"/>
      <color indexed="8"/>
      <name val="Tahoma"/>
      <charset val="1"/>
    </font>
    <font>
      <sz val="8"/>
      <color indexed="8"/>
      <name val="Tahoma"/>
      <charset val="1"/>
    </font>
    <font>
      <b/>
      <sz val="7"/>
      <color indexed="8"/>
      <name val="Tahoma"/>
      <charset val="1"/>
    </font>
    <font>
      <sz val="7"/>
      <color indexed="8"/>
      <name val="Tahoma"/>
      <charset val="1"/>
    </font>
    <font>
      <sz val="5"/>
      <color indexed="8"/>
      <name val="Tahoma"/>
      <charset val="1"/>
    </font>
    <font>
      <sz val="6"/>
      <color indexed="8"/>
      <name val="Tahoma"/>
      <charset val="1"/>
    </font>
    <font>
      <b/>
      <sz val="11"/>
      <color rgb="FFFA7D00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Tahoma"/>
      <family val="2"/>
    </font>
    <font>
      <b/>
      <sz val="1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2">
    <xf numFmtId="0" fontId="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3" fillId="2" borderId="1" applyNumberFormat="0" applyAlignment="0" applyProtection="0"/>
    <xf numFmtId="41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7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>
      <alignment vertical="top"/>
    </xf>
    <xf numFmtId="0" fontId="2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center" vertical="top" wrapText="1" readingOrder="1"/>
    </xf>
    <xf numFmtId="39" fontId="9" fillId="0" borderId="0" xfId="0" applyNumberFormat="1" applyFont="1" applyAlignment="1">
      <alignment horizontal="right" vertical="top"/>
    </xf>
    <xf numFmtId="39" fontId="10" fillId="0" borderId="0" xfId="0" applyNumberFormat="1" applyFont="1" applyAlignment="1">
      <alignment horizontal="right" vertical="top"/>
    </xf>
    <xf numFmtId="0" fontId="14" fillId="0" borderId="0" xfId="1" applyFont="1" applyFill="1" applyAlignment="1">
      <alignment horizontal="center"/>
    </xf>
    <xf numFmtId="0" fontId="14" fillId="0" borderId="0" xfId="1" applyFont="1" applyFill="1"/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/>
    <xf numFmtId="41" fontId="14" fillId="0" borderId="0" xfId="2" applyFont="1" applyFill="1"/>
    <xf numFmtId="0" fontId="15" fillId="0" borderId="2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left"/>
    </xf>
    <xf numFmtId="0" fontId="16" fillId="0" borderId="2" xfId="1" applyFont="1" applyFill="1" applyBorder="1" applyAlignment="1">
      <alignment horizontal="center"/>
    </xf>
    <xf numFmtId="41" fontId="16" fillId="0" borderId="0" xfId="2" applyFont="1" applyFill="1"/>
    <xf numFmtId="0" fontId="16" fillId="0" borderId="0" xfId="1" applyFont="1" applyFill="1"/>
    <xf numFmtId="0" fontId="15" fillId="0" borderId="3" xfId="1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/>
    </xf>
    <xf numFmtId="0" fontId="16" fillId="0" borderId="3" xfId="1" applyFont="1" applyFill="1" applyBorder="1" applyAlignment="1">
      <alignment horizontal="center"/>
    </xf>
    <xf numFmtId="0" fontId="15" fillId="0" borderId="3" xfId="1" applyFont="1" applyFill="1" applyBorder="1" applyAlignment="1">
      <alignment horizontal="center" vertical="center"/>
    </xf>
    <xf numFmtId="43" fontId="15" fillId="3" borderId="3" xfId="4" applyFont="1" applyFill="1" applyBorder="1"/>
    <xf numFmtId="43" fontId="15" fillId="0" borderId="3" xfId="4" quotePrefix="1" applyFont="1" applyFill="1" applyBorder="1" applyAlignment="1">
      <alignment horizontal="center"/>
    </xf>
    <xf numFmtId="43" fontId="15" fillId="0" borderId="4" xfId="4" quotePrefix="1" applyFont="1" applyFill="1" applyBorder="1" applyAlignment="1">
      <alignment horizontal="center"/>
    </xf>
    <xf numFmtId="43" fontId="15" fillId="0" borderId="3" xfId="4" applyFont="1" applyFill="1" applyBorder="1"/>
    <xf numFmtId="0" fontId="19" fillId="0" borderId="0" xfId="1" applyFont="1" applyFill="1" applyBorder="1"/>
    <xf numFmtId="0" fontId="16" fillId="0" borderId="3" xfId="1" applyFont="1" applyFill="1" applyBorder="1"/>
    <xf numFmtId="43" fontId="16" fillId="0" borderId="3" xfId="4" applyFont="1" applyFill="1" applyBorder="1"/>
    <xf numFmtId="43" fontId="16" fillId="0" borderId="4" xfId="4" applyFont="1" applyFill="1" applyBorder="1"/>
    <xf numFmtId="41" fontId="16" fillId="0" borderId="3" xfId="4" applyNumberFormat="1" applyFont="1" applyFill="1" applyBorder="1"/>
    <xf numFmtId="4" fontId="16" fillId="0" borderId="3" xfId="4" applyNumberFormat="1" applyFont="1" applyFill="1" applyBorder="1"/>
    <xf numFmtId="43" fontId="16" fillId="0" borderId="7" xfId="4" applyFont="1" applyFill="1" applyBorder="1"/>
    <xf numFmtId="37" fontId="16" fillId="0" borderId="3" xfId="4" applyNumberFormat="1" applyFont="1" applyFill="1" applyBorder="1"/>
    <xf numFmtId="4" fontId="16" fillId="0" borderId="7" xfId="4" applyNumberFormat="1" applyFont="1" applyFill="1" applyBorder="1"/>
    <xf numFmtId="0" fontId="16" fillId="0" borderId="11" xfId="1" applyFont="1" applyFill="1" applyBorder="1" applyAlignment="1">
      <alignment horizontal="center"/>
    </xf>
    <xf numFmtId="0" fontId="15" fillId="0" borderId="11" xfId="1" applyFont="1" applyFill="1" applyBorder="1" applyAlignment="1">
      <alignment horizontal="center"/>
    </xf>
    <xf numFmtId="43" fontId="16" fillId="0" borderId="11" xfId="4" applyFont="1" applyFill="1" applyBorder="1"/>
    <xf numFmtId="43" fontId="15" fillId="0" borderId="11" xfId="4" applyFont="1" applyFill="1" applyBorder="1" applyAlignment="1">
      <alignment horizontal="center"/>
    </xf>
    <xf numFmtId="0" fontId="15" fillId="0" borderId="7" xfId="1" applyFont="1" applyFill="1" applyBorder="1" applyAlignment="1">
      <alignment horizontal="center"/>
    </xf>
    <xf numFmtId="43" fontId="15" fillId="0" borderId="7" xfId="4" applyFont="1" applyFill="1" applyBorder="1"/>
    <xf numFmtId="0" fontId="15" fillId="0" borderId="3" xfId="1" applyFont="1" applyFill="1" applyBorder="1"/>
    <xf numFmtId="39" fontId="16" fillId="0" borderId="3" xfId="4" applyNumberFormat="1" applyFont="1" applyFill="1" applyBorder="1"/>
    <xf numFmtId="0" fontId="15" fillId="0" borderId="7" xfId="1" applyFont="1" applyFill="1" applyBorder="1"/>
    <xf numFmtId="0" fontId="20" fillId="0" borderId="0" xfId="1" applyFont="1" applyFill="1"/>
    <xf numFmtId="0" fontId="16" fillId="0" borderId="7" xfId="1" applyFont="1" applyFill="1" applyBorder="1" applyAlignment="1">
      <alignment horizontal="center"/>
    </xf>
    <xf numFmtId="0" fontId="16" fillId="0" borderId="7" xfId="1" quotePrefix="1" applyFont="1" applyFill="1" applyBorder="1" applyAlignment="1"/>
    <xf numFmtId="43" fontId="16" fillId="0" borderId="0" xfId="4" applyFont="1" applyFill="1" applyAlignment="1">
      <alignment vertical="top"/>
    </xf>
    <xf numFmtId="0" fontId="19" fillId="0" borderId="0" xfId="1" applyFont="1" applyFill="1"/>
    <xf numFmtId="0" fontId="16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43" fontId="15" fillId="0" borderId="0" xfId="4" applyFont="1" applyFill="1" applyBorder="1"/>
    <xf numFmtId="41" fontId="14" fillId="0" borderId="0" xfId="1" applyNumberFormat="1" applyFont="1" applyFill="1"/>
    <xf numFmtId="0" fontId="16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41" fontId="19" fillId="0" borderId="0" xfId="2" applyFont="1" applyFill="1"/>
    <xf numFmtId="0" fontId="7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/>
    </xf>
    <xf numFmtId="39" fontId="9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39" fontId="10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left" vertical="top" wrapText="1" readingOrder="1"/>
    </xf>
    <xf numFmtId="0" fontId="12" fillId="0" borderId="0" xfId="0" applyFont="1" applyAlignment="1">
      <alignment horizontal="right" vertical="top" wrapText="1" readingOrder="1"/>
    </xf>
    <xf numFmtId="0" fontId="16" fillId="0" borderId="7" xfId="1" applyFont="1" applyFill="1" applyBorder="1" applyAlignment="1">
      <alignment horizontal="left" vertical="top" wrapText="1"/>
    </xf>
    <xf numFmtId="0" fontId="16" fillId="0" borderId="10" xfId="1" applyFont="1" applyFill="1" applyBorder="1" applyAlignment="1">
      <alignment horizontal="left" vertical="top" wrapText="1"/>
    </xf>
    <xf numFmtId="0" fontId="16" fillId="0" borderId="8" xfId="1" applyFont="1" applyFill="1" applyBorder="1" applyAlignment="1">
      <alignment horizontal="left" vertical="top" wrapText="1"/>
    </xf>
    <xf numFmtId="0" fontId="15" fillId="0" borderId="3" xfId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/>
    </xf>
    <xf numFmtId="0" fontId="15" fillId="0" borderId="5" xfId="3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41" fontId="15" fillId="0" borderId="7" xfId="2" applyFont="1" applyFill="1" applyBorder="1" applyAlignment="1">
      <alignment horizontal="center" vertical="center" wrapText="1"/>
    </xf>
    <xf numFmtId="41" fontId="15" fillId="0" borderId="8" xfId="2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39" fontId="9" fillId="4" borderId="0" xfId="0" applyNumberFormat="1" applyFont="1" applyFill="1" applyAlignment="1">
      <alignment horizontal="right" vertical="top"/>
    </xf>
    <xf numFmtId="0" fontId="0" fillId="4" borderId="0" xfId="0" applyFill="1">
      <alignment vertical="top"/>
    </xf>
    <xf numFmtId="0" fontId="15" fillId="0" borderId="0" xfId="1" applyFont="1" applyFill="1" applyBorder="1" applyAlignment="1">
      <alignment vertical="center"/>
    </xf>
  </cellXfs>
  <cellStyles count="142">
    <cellStyle name="Calculation 2" xfId="5"/>
    <cellStyle name="Comma [0] 10" xfId="6"/>
    <cellStyle name="Comma [0] 10 2" xfId="7"/>
    <cellStyle name="Comma [0] 11" xfId="8"/>
    <cellStyle name="Comma [0] 2" xfId="2"/>
    <cellStyle name="Comma [0] 2 10" xfId="9"/>
    <cellStyle name="Comma [0] 2 11" xfId="10"/>
    <cellStyle name="Comma [0] 2 12" xfId="11"/>
    <cellStyle name="Comma [0] 2 13" xfId="12"/>
    <cellStyle name="Comma [0] 2 14" xfId="13"/>
    <cellStyle name="Comma [0] 2 15" xfId="14"/>
    <cellStyle name="Comma [0] 2 16" xfId="15"/>
    <cellStyle name="Comma [0] 2 17" xfId="16"/>
    <cellStyle name="Comma [0] 2 18" xfId="17"/>
    <cellStyle name="Comma [0] 2 19" xfId="18"/>
    <cellStyle name="Comma [0] 2 2" xfId="19"/>
    <cellStyle name="Comma [0] 2 2 108 2" xfId="20"/>
    <cellStyle name="Comma [0] 2 2 2" xfId="21"/>
    <cellStyle name="Comma [0] 2 2 7" xfId="22"/>
    <cellStyle name="Comma [0] 2 2 8" xfId="23"/>
    <cellStyle name="Comma [0] 2 20" xfId="24"/>
    <cellStyle name="Comma [0] 2 21" xfId="25"/>
    <cellStyle name="Comma [0] 2 22" xfId="26"/>
    <cellStyle name="Comma [0] 2 3" xfId="27"/>
    <cellStyle name="Comma [0] 2 4" xfId="28"/>
    <cellStyle name="Comma [0] 2 5" xfId="29"/>
    <cellStyle name="Comma [0] 2 6" xfId="30"/>
    <cellStyle name="Comma [0] 2 7" xfId="31"/>
    <cellStyle name="Comma [0] 2 8" xfId="32"/>
    <cellStyle name="Comma [0] 2 9" xfId="33"/>
    <cellStyle name="Comma [0] 3" xfId="34"/>
    <cellStyle name="Comma [0] 3 2" xfId="35"/>
    <cellStyle name="Comma [0] 3 3" xfId="36"/>
    <cellStyle name="Comma [0] 4" xfId="37"/>
    <cellStyle name="Comma [0] 4 2" xfId="38"/>
    <cellStyle name="Comma [0] 4 3" xfId="39"/>
    <cellStyle name="Comma [0] 5" xfId="40"/>
    <cellStyle name="Comma [0] 5 2" xfId="41"/>
    <cellStyle name="Comma [0] 6" xfId="42"/>
    <cellStyle name="Comma [0] 7" xfId="43"/>
    <cellStyle name="Comma [0] 8" xfId="44"/>
    <cellStyle name="Comma 10" xfId="45"/>
    <cellStyle name="Comma 11" xfId="46"/>
    <cellStyle name="Comma 12" xfId="47"/>
    <cellStyle name="Comma 13" xfId="48"/>
    <cellStyle name="Comma 15" xfId="49"/>
    <cellStyle name="Comma 2" xfId="4"/>
    <cellStyle name="Comma 2 10" xfId="50"/>
    <cellStyle name="Comma 2 11" xfId="51"/>
    <cellStyle name="Comma 2 12" xfId="52"/>
    <cellStyle name="Comma 2 13" xfId="53"/>
    <cellStyle name="Comma 2 14" xfId="54"/>
    <cellStyle name="Comma 2 15" xfId="55"/>
    <cellStyle name="Comma 2 16" xfId="56"/>
    <cellStyle name="Comma 2 17" xfId="57"/>
    <cellStyle name="Comma 2 18" xfId="58"/>
    <cellStyle name="Comma 2 19" xfId="59"/>
    <cellStyle name="Comma 2 2" xfId="60"/>
    <cellStyle name="Comma 2 20" xfId="61"/>
    <cellStyle name="Comma 2 21" xfId="62"/>
    <cellStyle name="Comma 2 22" xfId="63"/>
    <cellStyle name="Comma 2 3" xfId="64"/>
    <cellStyle name="Comma 2 4" xfId="65"/>
    <cellStyle name="Comma 2 5" xfId="66"/>
    <cellStyle name="Comma 2 6" xfId="67"/>
    <cellStyle name="Comma 2 7" xfId="68"/>
    <cellStyle name="Comma 2 8" xfId="69"/>
    <cellStyle name="Comma 2 9" xfId="70"/>
    <cellStyle name="Comma 21" xfId="71"/>
    <cellStyle name="Comma 3" xfId="72"/>
    <cellStyle name="Comma 3 2" xfId="73"/>
    <cellStyle name="Comma 3 3" xfId="74"/>
    <cellStyle name="Comma 4" xfId="75"/>
    <cellStyle name="Comma 4 2" xfId="76"/>
    <cellStyle name="Comma 5" xfId="77"/>
    <cellStyle name="Comma 6" xfId="78"/>
    <cellStyle name="Comma 7" xfId="79"/>
    <cellStyle name="Comma 8" xfId="80"/>
    <cellStyle name="Comma 9" xfId="81"/>
    <cellStyle name="Normal" xfId="0" builtinId="0"/>
    <cellStyle name="Normal 10 3" xfId="82"/>
    <cellStyle name="Normal 11 2" xfId="83"/>
    <cellStyle name="Normal 13" xfId="84"/>
    <cellStyle name="Normal 14" xfId="85"/>
    <cellStyle name="Normal 15" xfId="86"/>
    <cellStyle name="Normal 16" xfId="87"/>
    <cellStyle name="Normal 17" xfId="88"/>
    <cellStyle name="Normal 17 2" xfId="89"/>
    <cellStyle name="Normal 18" xfId="90"/>
    <cellStyle name="Normal 19" xfId="91"/>
    <cellStyle name="Normal 2" xfId="1"/>
    <cellStyle name="Normal 2 10" xfId="92"/>
    <cellStyle name="Normal 2 11" xfId="93"/>
    <cellStyle name="Normal 2 12" xfId="94"/>
    <cellStyle name="Normal 2 13" xfId="95"/>
    <cellStyle name="Normal 2 14" xfId="96"/>
    <cellStyle name="Normal 2 15" xfId="97"/>
    <cellStyle name="Normal 2 16" xfId="98"/>
    <cellStyle name="Normal 2 17" xfId="99"/>
    <cellStyle name="Normal 2 18" xfId="100"/>
    <cellStyle name="Normal 2 19" xfId="101"/>
    <cellStyle name="Normal 2 2" xfId="102"/>
    <cellStyle name="Normal 2 2 2" xfId="103"/>
    <cellStyle name="Normal 2 2 3" xfId="104"/>
    <cellStyle name="Normal 2 20" xfId="105"/>
    <cellStyle name="Normal 2 21" xfId="106"/>
    <cellStyle name="Normal 2 22" xfId="107"/>
    <cellStyle name="Normal 2 3" xfId="108"/>
    <cellStyle name="Normal 2 3 2" xfId="109"/>
    <cellStyle name="Normal 2 4" xfId="110"/>
    <cellStyle name="Normal 2 5" xfId="111"/>
    <cellStyle name="Normal 2 6" xfId="112"/>
    <cellStyle name="Normal 2 7" xfId="113"/>
    <cellStyle name="Normal 2 8" xfId="114"/>
    <cellStyle name="Normal 2 9" xfId="115"/>
    <cellStyle name="Normal 21" xfId="116"/>
    <cellStyle name="Normal 22" xfId="117"/>
    <cellStyle name="Normal 3" xfId="3"/>
    <cellStyle name="Normal 3 2" xfId="118"/>
    <cellStyle name="Normal 3 3" xfId="119"/>
    <cellStyle name="Normal 3 4" xfId="120"/>
    <cellStyle name="Normal 3 5" xfId="121"/>
    <cellStyle name="Normal 3 6" xfId="122"/>
    <cellStyle name="Normal 3 7" xfId="123"/>
    <cellStyle name="Normal 4" xfId="124"/>
    <cellStyle name="Normal 4 2" xfId="125"/>
    <cellStyle name="Normal 4 2 2" xfId="126"/>
    <cellStyle name="Normal 4 2 2 2" xfId="127"/>
    <cellStyle name="Normal 4 3" xfId="128"/>
    <cellStyle name="Normal 5" xfId="129"/>
    <cellStyle name="Normal 5 2" xfId="130"/>
    <cellStyle name="Normal 5 3" xfId="131"/>
    <cellStyle name="Normal 6" xfId="132"/>
    <cellStyle name="Normal 6 2" xfId="133"/>
    <cellStyle name="Normal 7" xfId="134"/>
    <cellStyle name="Normal 7 2" xfId="135"/>
    <cellStyle name="Normal 8" xfId="136"/>
    <cellStyle name="Normal 8 2" xfId="137"/>
    <cellStyle name="Normal 9" xfId="138"/>
    <cellStyle name="Percent 2" xfId="139"/>
    <cellStyle name="Percent 2 2" xfId="140"/>
    <cellStyle name="Percent 3" xfId="1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276225</xdr:colOff>
      <xdr:row>4</xdr:row>
      <xdr:rowOff>133350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476250"/>
          <a:ext cx="619125" cy="6477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47625</xdr:colOff>
      <xdr:row>44</xdr:row>
      <xdr:rowOff>114300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3400" y="7724775"/>
          <a:ext cx="666750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46"/>
  <sheetViews>
    <sheetView showGridLines="0" tabSelected="1" showOutlineSymbols="0" topLeftCell="A10" workbookViewId="0">
      <selection activeCell="M42" sqref="M42"/>
    </sheetView>
  </sheetViews>
  <sheetFormatPr defaultColWidth="8" defaultRowHeight="12.75" customHeight="1"/>
  <cols>
    <col min="2" max="2" width="2" customWidth="1"/>
    <col min="3" max="3" width="1.7109375" customWidth="1"/>
    <col min="4" max="4" width="1.42578125" customWidth="1"/>
    <col min="5" max="5" width="4.140625" customWidth="1"/>
    <col min="6" max="6" width="2" customWidth="1"/>
    <col min="7" max="7" width="5.28515625" customWidth="1"/>
    <col min="8" max="8" width="1.140625" customWidth="1"/>
    <col min="9" max="9" width="14" customWidth="1"/>
    <col min="10" max="10" width="3.42578125" customWidth="1"/>
    <col min="11" max="11" width="7.7109375" customWidth="1"/>
    <col min="12" max="12" width="1" customWidth="1"/>
    <col min="13" max="13" width="19.85546875" customWidth="1"/>
    <col min="14" max="14" width="1.140625" customWidth="1"/>
    <col min="15" max="15" width="19.28515625" customWidth="1"/>
    <col min="16" max="16" width="1" customWidth="1"/>
    <col min="17" max="17" width="14.42578125" customWidth="1"/>
    <col min="18" max="18" width="1.140625" customWidth="1"/>
    <col min="19" max="19" width="15.5703125" customWidth="1"/>
    <col min="20" max="20" width="1" customWidth="1"/>
    <col min="21" max="21" width="9.85546875" customWidth="1"/>
    <col min="23" max="23" width="1" customWidth="1"/>
    <col min="24" max="24" width="6" customWidth="1"/>
    <col min="25" max="25" width="5.7109375" customWidth="1"/>
    <col min="26" max="26" width="7.140625" customWidth="1"/>
    <col min="27" max="27" width="1.28515625" customWidth="1"/>
    <col min="28" max="256" width="6.85546875" customWidth="1"/>
  </cols>
  <sheetData>
    <row r="1" spans="1:27" ht="34.5" customHeight="1">
      <c r="A1" s="1"/>
      <c r="Y1" s="1"/>
    </row>
    <row r="2" spans="1:27" ht="3" customHeight="1"/>
    <row r="3" spans="1:27" ht="18.75" customHeight="1">
      <c r="G3" s="61" t="s">
        <v>0</v>
      </c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21.75" customHeight="1">
      <c r="G4" s="62" t="s">
        <v>1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27" ht="16.5" customHeight="1">
      <c r="G5" s="63" t="s">
        <v>2</v>
      </c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1:27" ht="6.75" customHeight="1"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</row>
    <row r="7" spans="1:27" ht="0.75" customHeight="1"/>
    <row r="8" spans="1:27">
      <c r="B8" s="59" t="s">
        <v>3</v>
      </c>
      <c r="C8" s="59"/>
      <c r="D8" s="59"/>
      <c r="E8" s="59"/>
      <c r="F8" s="59"/>
      <c r="G8" s="59"/>
      <c r="H8" s="2" t="s">
        <v>4</v>
      </c>
      <c r="I8" s="60" t="s">
        <v>5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7" ht="13.5" customHeight="1">
      <c r="B9" s="59" t="s">
        <v>6</v>
      </c>
      <c r="C9" s="59"/>
      <c r="D9" s="59"/>
      <c r="E9" s="59"/>
      <c r="F9" s="59"/>
      <c r="G9" s="59"/>
      <c r="H9" s="2" t="s">
        <v>4</v>
      </c>
      <c r="I9" s="60" t="s">
        <v>7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7" ht="0.75" customHeight="1"/>
    <row r="11" spans="1:27">
      <c r="B11" s="59" t="s">
        <v>8</v>
      </c>
      <c r="C11" s="59"/>
      <c r="D11" s="59"/>
      <c r="E11" s="59"/>
      <c r="F11" s="59"/>
      <c r="G11" s="59"/>
      <c r="H11" s="2" t="s">
        <v>4</v>
      </c>
      <c r="I11" s="60" t="s">
        <v>7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7" ht="0.75" customHeight="1"/>
    <row r="13" spans="1:27" ht="9" customHeight="1"/>
    <row r="14" spans="1:27" ht="9" customHeight="1">
      <c r="O14" s="64" t="s">
        <v>9</v>
      </c>
      <c r="Q14" s="64" t="s">
        <v>10</v>
      </c>
      <c r="R14" s="64"/>
      <c r="S14" s="64"/>
      <c r="U14" s="64" t="s">
        <v>11</v>
      </c>
      <c r="V14" s="64"/>
    </row>
    <row r="15" spans="1:27" ht="12.75" hidden="1" customHeight="1">
      <c r="B15" s="64" t="s">
        <v>12</v>
      </c>
      <c r="C15" s="64"/>
      <c r="E15" s="64" t="s">
        <v>13</v>
      </c>
      <c r="F15" s="64"/>
      <c r="G15" s="64"/>
      <c r="H15" s="64"/>
      <c r="I15" s="64"/>
      <c r="J15" s="64"/>
      <c r="K15" s="64"/>
      <c r="M15" s="64" t="s">
        <v>14</v>
      </c>
      <c r="O15" s="64"/>
      <c r="Q15" s="64"/>
      <c r="R15" s="64"/>
      <c r="S15" s="64"/>
      <c r="U15" s="64"/>
      <c r="V15" s="64"/>
      <c r="X15" s="64" t="s">
        <v>15</v>
      </c>
      <c r="Y15" s="64"/>
      <c r="Z15" s="64"/>
      <c r="AA15" s="64"/>
    </row>
    <row r="16" spans="1:27" ht="9" customHeight="1">
      <c r="B16" s="64"/>
      <c r="C16" s="64"/>
      <c r="E16" s="64"/>
      <c r="F16" s="64"/>
      <c r="G16" s="64"/>
      <c r="H16" s="64"/>
      <c r="I16" s="64"/>
      <c r="J16" s="64"/>
      <c r="K16" s="64"/>
      <c r="M16" s="64"/>
      <c r="O16" s="64"/>
      <c r="U16" s="64"/>
      <c r="V16" s="64"/>
      <c r="X16" s="64"/>
      <c r="Y16" s="64"/>
      <c r="Z16" s="64"/>
      <c r="AA16" s="64"/>
    </row>
    <row r="17" spans="2:27" ht="12.75" hidden="1" customHeight="1">
      <c r="B17" s="64"/>
      <c r="C17" s="64"/>
      <c r="E17" s="64"/>
      <c r="F17" s="64"/>
      <c r="G17" s="64"/>
      <c r="H17" s="64"/>
      <c r="I17" s="64"/>
      <c r="J17" s="64"/>
      <c r="K17" s="64"/>
      <c r="M17" s="64"/>
      <c r="O17" s="64"/>
      <c r="U17" s="64"/>
      <c r="V17" s="64"/>
      <c r="X17" s="64"/>
      <c r="Y17" s="64"/>
      <c r="Z17" s="64"/>
      <c r="AA17" s="64"/>
    </row>
    <row r="18" spans="2:27" ht="9.75" customHeight="1">
      <c r="M18" s="64"/>
      <c r="O18" s="64"/>
      <c r="Q18" s="3" t="s">
        <v>16</v>
      </c>
      <c r="S18" s="3" t="s">
        <v>17</v>
      </c>
      <c r="U18" s="64"/>
      <c r="V18" s="64"/>
      <c r="X18" s="64"/>
      <c r="Y18" s="64"/>
      <c r="Z18" s="64"/>
      <c r="AA18" s="64"/>
    </row>
    <row r="19" spans="2:27" ht="9" customHeight="1"/>
    <row r="20" spans="2:27" ht="2.25" customHeight="1"/>
    <row r="21" spans="2:27" ht="9" customHeight="1">
      <c r="E21" s="65" t="s">
        <v>18</v>
      </c>
      <c r="F21" s="65"/>
      <c r="G21" s="65"/>
      <c r="H21" s="65"/>
      <c r="I21" s="65"/>
      <c r="J21" s="65"/>
      <c r="K21" s="65"/>
      <c r="M21" s="66">
        <v>6459600243</v>
      </c>
      <c r="O21" s="4">
        <v>3512749565</v>
      </c>
      <c r="Q21" s="4">
        <v>101692863</v>
      </c>
      <c r="S21" s="66">
        <v>83374582</v>
      </c>
      <c r="U21" s="66">
        <v>3697817010</v>
      </c>
      <c r="V21" s="66"/>
      <c r="X21" s="66">
        <v>2761783233</v>
      </c>
      <c r="Y21" s="66"/>
      <c r="Z21" s="66"/>
      <c r="AA21" s="66"/>
    </row>
    <row r="22" spans="2:27" ht="6" customHeight="1">
      <c r="E22" s="65"/>
      <c r="F22" s="65"/>
      <c r="G22" s="65"/>
      <c r="H22" s="65"/>
      <c r="I22" s="65"/>
      <c r="J22" s="65"/>
      <c r="K22" s="65"/>
      <c r="M22" s="66"/>
      <c r="S22" s="66"/>
      <c r="U22" s="66"/>
      <c r="V22" s="66"/>
      <c r="X22" s="66"/>
      <c r="Y22" s="66"/>
      <c r="Z22" s="66"/>
      <c r="AA22" s="66"/>
    </row>
    <row r="23" spans="2:27" ht="2.25" customHeight="1"/>
    <row r="24" spans="2:27">
      <c r="B24" s="67">
        <v>2</v>
      </c>
      <c r="C24" s="67"/>
      <c r="E24" s="68" t="s">
        <v>19</v>
      </c>
      <c r="F24" s="68"/>
      <c r="G24" s="68"/>
      <c r="H24" s="68"/>
      <c r="I24" s="68"/>
      <c r="J24" s="68"/>
      <c r="K24" s="68"/>
      <c r="M24" s="5">
        <v>3312602519</v>
      </c>
      <c r="O24" s="5">
        <v>2825552854</v>
      </c>
      <c r="Q24" s="5">
        <v>69263524</v>
      </c>
      <c r="S24" s="5">
        <v>50945244</v>
      </c>
      <c r="U24" s="69">
        <v>2945761622</v>
      </c>
      <c r="V24" s="69"/>
      <c r="X24" s="69">
        <v>366840897</v>
      </c>
      <c r="Y24" s="69"/>
      <c r="Z24" s="69"/>
    </row>
    <row r="25" spans="2:27" ht="2.25" customHeight="1"/>
    <row r="26" spans="2:27">
      <c r="B26" s="67">
        <v>3</v>
      </c>
      <c r="C26" s="67"/>
      <c r="E26" s="68" t="s">
        <v>20</v>
      </c>
      <c r="F26" s="68"/>
      <c r="G26" s="68"/>
      <c r="H26" s="68"/>
      <c r="I26" s="68"/>
      <c r="J26" s="68"/>
      <c r="K26" s="68"/>
      <c r="M26" s="5">
        <v>2944408519</v>
      </c>
      <c r="O26" s="5">
        <v>632068028</v>
      </c>
      <c r="Q26" s="5">
        <v>29746632</v>
      </c>
      <c r="S26" s="5">
        <v>29746631</v>
      </c>
      <c r="U26" s="69">
        <v>691561291</v>
      </c>
      <c r="V26" s="69"/>
      <c r="X26" s="69">
        <v>2252847228</v>
      </c>
      <c r="Y26" s="69"/>
      <c r="Z26" s="69"/>
    </row>
    <row r="27" spans="2:27" ht="2.25" customHeight="1"/>
    <row r="28" spans="2:27">
      <c r="B28" s="67">
        <v>4</v>
      </c>
      <c r="C28" s="67"/>
      <c r="E28" s="68" t="s">
        <v>21</v>
      </c>
      <c r="F28" s="68"/>
      <c r="G28" s="68"/>
      <c r="H28" s="68"/>
      <c r="I28" s="68"/>
      <c r="J28" s="68"/>
      <c r="K28" s="68"/>
      <c r="M28" s="5">
        <v>190283800</v>
      </c>
      <c r="O28" s="5">
        <v>55128683</v>
      </c>
      <c r="Q28" s="5">
        <v>2682707</v>
      </c>
      <c r="S28" s="5">
        <v>2682707</v>
      </c>
      <c r="U28" s="69">
        <v>60494097</v>
      </c>
      <c r="V28" s="69"/>
      <c r="X28" s="69">
        <v>129789703</v>
      </c>
      <c r="Y28" s="69"/>
      <c r="Z28" s="69"/>
    </row>
    <row r="29" spans="2:27" ht="2.25" customHeight="1"/>
    <row r="30" spans="2:27">
      <c r="B30" s="67">
        <v>5</v>
      </c>
      <c r="C30" s="67"/>
      <c r="E30" s="68" t="s">
        <v>22</v>
      </c>
      <c r="F30" s="68"/>
      <c r="G30" s="68"/>
      <c r="H30" s="68"/>
      <c r="I30" s="68"/>
      <c r="J30" s="68"/>
      <c r="K30" s="68"/>
      <c r="M30" s="5">
        <v>12305405</v>
      </c>
      <c r="O30" s="5">
        <v>0</v>
      </c>
      <c r="Q30" s="5">
        <v>0</v>
      </c>
      <c r="S30" s="5">
        <v>0</v>
      </c>
      <c r="U30" s="69">
        <v>0</v>
      </c>
      <c r="V30" s="69"/>
      <c r="X30" s="69">
        <v>12305405</v>
      </c>
      <c r="Y30" s="69"/>
      <c r="Z30" s="69"/>
    </row>
    <row r="31" spans="2:27" ht="11.25" customHeight="1"/>
    <row r="32" spans="2:27" ht="2.25" customHeight="1"/>
    <row r="33" spans="1:27" ht="9" customHeight="1">
      <c r="E33" s="65" t="s">
        <v>23</v>
      </c>
      <c r="F33" s="65"/>
      <c r="G33" s="65"/>
      <c r="H33" s="65"/>
      <c r="I33" s="65"/>
      <c r="J33" s="65"/>
      <c r="K33" s="65"/>
      <c r="M33" s="66">
        <v>455200600</v>
      </c>
      <c r="O33" s="4">
        <v>455200600</v>
      </c>
      <c r="Q33" s="4">
        <v>0</v>
      </c>
      <c r="S33" s="66">
        <v>0</v>
      </c>
      <c r="U33" s="66">
        <v>455200600</v>
      </c>
      <c r="V33" s="66"/>
      <c r="X33" s="66">
        <v>0</v>
      </c>
      <c r="Y33" s="66"/>
      <c r="Z33" s="66"/>
      <c r="AA33" s="66"/>
    </row>
    <row r="34" spans="1:27" ht="6" customHeight="1">
      <c r="E34" s="65"/>
      <c r="F34" s="65"/>
      <c r="G34" s="65"/>
      <c r="H34" s="65"/>
      <c r="I34" s="65"/>
      <c r="J34" s="65"/>
      <c r="K34" s="65"/>
      <c r="M34" s="66"/>
      <c r="S34" s="66"/>
      <c r="U34" s="66"/>
      <c r="V34" s="66"/>
      <c r="X34" s="66"/>
      <c r="Y34" s="66"/>
      <c r="Z34" s="66"/>
      <c r="AA34" s="66"/>
    </row>
    <row r="35" spans="1:27" ht="2.25" customHeight="1"/>
    <row r="36" spans="1:27">
      <c r="B36" s="67">
        <v>2</v>
      </c>
      <c r="C36" s="67"/>
      <c r="E36" s="68" t="s">
        <v>19</v>
      </c>
      <c r="F36" s="68"/>
      <c r="G36" s="68"/>
      <c r="H36" s="68"/>
      <c r="I36" s="68"/>
      <c r="J36" s="68"/>
      <c r="K36" s="68"/>
      <c r="M36" s="5">
        <v>455200600</v>
      </c>
      <c r="O36" s="5">
        <v>455200600</v>
      </c>
      <c r="Q36" s="5">
        <v>0</v>
      </c>
      <c r="S36" s="5">
        <v>0</v>
      </c>
      <c r="U36" s="69">
        <v>455200600</v>
      </c>
      <c r="V36" s="69"/>
      <c r="X36" s="69">
        <v>0</v>
      </c>
      <c r="Y36" s="69"/>
      <c r="Z36" s="69"/>
    </row>
    <row r="37" spans="1:27" ht="11.25" customHeight="1"/>
    <row r="38" spans="1:27" ht="4.5" customHeight="1"/>
    <row r="39" spans="1:27" ht="9" customHeight="1">
      <c r="J39" s="70" t="s">
        <v>24</v>
      </c>
      <c r="K39" s="70"/>
      <c r="M39" s="4">
        <v>6914800843</v>
      </c>
      <c r="O39" s="4">
        <v>3967950165</v>
      </c>
      <c r="Q39" s="88">
        <v>101692863</v>
      </c>
      <c r="R39" s="89"/>
      <c r="S39" s="88">
        <v>83374582</v>
      </c>
      <c r="U39" s="66">
        <v>4153017610</v>
      </c>
      <c r="V39" s="66"/>
      <c r="X39" s="66">
        <v>2761783233</v>
      </c>
      <c r="Y39" s="66"/>
      <c r="Z39" s="66"/>
      <c r="AA39" s="66"/>
    </row>
    <row r="40" spans="1:27" ht="6" customHeight="1"/>
    <row r="41" spans="1:27" ht="18.75" customHeight="1"/>
    <row r="42" spans="1:27" ht="234" customHeight="1"/>
    <row r="43" spans="1:27" ht="6.75" customHeight="1">
      <c r="A43" s="71"/>
      <c r="C43" s="72" t="s">
        <v>1</v>
      </c>
      <c r="D43" s="72"/>
      <c r="E43" s="72"/>
      <c r="F43" s="72"/>
      <c r="G43" s="72"/>
      <c r="H43" s="72"/>
      <c r="I43" s="72"/>
      <c r="J43" s="72"/>
      <c r="V43" s="73" t="s">
        <v>25</v>
      </c>
      <c r="W43" s="73"/>
      <c r="X43" s="73"/>
      <c r="Y43" s="73"/>
      <c r="Z43" s="73"/>
    </row>
    <row r="44" spans="1:27" ht="9" customHeight="1">
      <c r="A44" s="71"/>
      <c r="V44" s="73"/>
      <c r="W44" s="73"/>
      <c r="X44" s="73"/>
      <c r="Y44" s="73"/>
      <c r="Z44" s="73"/>
    </row>
    <row r="45" spans="1:27" ht="9.75" customHeight="1">
      <c r="A45" s="71"/>
    </row>
    <row r="46" spans="1:27" ht="8.25" customHeight="1">
      <c r="A46" s="71"/>
    </row>
  </sheetData>
  <mergeCells count="52">
    <mergeCell ref="X33:AA34"/>
    <mergeCell ref="J39:K39"/>
    <mergeCell ref="U39:V39"/>
    <mergeCell ref="X39:AA39"/>
    <mergeCell ref="A43:A46"/>
    <mergeCell ref="C43:J43"/>
    <mergeCell ref="V43:Z44"/>
    <mergeCell ref="B36:C36"/>
    <mergeCell ref="E36:K36"/>
    <mergeCell ref="U36:V36"/>
    <mergeCell ref="X36:Z36"/>
    <mergeCell ref="E33:K34"/>
    <mergeCell ref="M33:M34"/>
    <mergeCell ref="S33:S34"/>
    <mergeCell ref="U33:V34"/>
    <mergeCell ref="B28:C28"/>
    <mergeCell ref="E28:K28"/>
    <mergeCell ref="U28:V28"/>
    <mergeCell ref="X28:Z28"/>
    <mergeCell ref="B30:C30"/>
    <mergeCell ref="E30:K30"/>
    <mergeCell ref="U30:V30"/>
    <mergeCell ref="X30:Z30"/>
    <mergeCell ref="B24:C24"/>
    <mergeCell ref="E24:K24"/>
    <mergeCell ref="U24:V24"/>
    <mergeCell ref="X24:Z24"/>
    <mergeCell ref="B26:C26"/>
    <mergeCell ref="E26:K26"/>
    <mergeCell ref="U26:V26"/>
    <mergeCell ref="X26:Z26"/>
    <mergeCell ref="X15:AA18"/>
    <mergeCell ref="E21:K22"/>
    <mergeCell ref="M21:M22"/>
    <mergeCell ref="S21:S22"/>
    <mergeCell ref="U21:V22"/>
    <mergeCell ref="X21:AA22"/>
    <mergeCell ref="B11:G11"/>
    <mergeCell ref="I11:U11"/>
    <mergeCell ref="O14:O18"/>
    <mergeCell ref="Q14:S15"/>
    <mergeCell ref="U14:V18"/>
    <mergeCell ref="B15:C17"/>
    <mergeCell ref="E15:K17"/>
    <mergeCell ref="M15:M18"/>
    <mergeCell ref="B9:G9"/>
    <mergeCell ref="I9:U9"/>
    <mergeCell ref="G3:AA3"/>
    <mergeCell ref="G4:AA4"/>
    <mergeCell ref="G5:AA6"/>
    <mergeCell ref="B8:G8"/>
    <mergeCell ref="I8:U8"/>
  </mergeCells>
  <pageMargins left="0.16597222222222222" right="0.16597222222222222" top="0.16597222222222222" bottom="0.16597222222222222" header="0" footer="0"/>
  <pageSetup paperSize="9" fitToWidth="0" fitToHeight="0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V45"/>
  <sheetViews>
    <sheetView topLeftCell="A12" zoomScale="70" zoomScaleNormal="70" workbookViewId="0">
      <pane xSplit="3" topLeftCell="M1" activePane="topRight" state="frozen"/>
      <selection pane="topRight" activeCell="N42" sqref="N42"/>
    </sheetView>
  </sheetViews>
  <sheetFormatPr defaultRowHeight="15"/>
  <cols>
    <col min="1" max="1" width="4.5703125" style="6" customWidth="1"/>
    <col min="2" max="2" width="33.28515625" style="7" customWidth="1"/>
    <col min="3" max="3" width="25.85546875" style="7" customWidth="1"/>
    <col min="4" max="4" width="21" style="7" customWidth="1"/>
    <col min="5" max="5" width="22.140625" style="7" customWidth="1"/>
    <col min="6" max="6" width="20" style="7" bestFit="1" customWidth="1"/>
    <col min="7" max="7" width="13.28515625" style="7" customWidth="1"/>
    <col min="8" max="8" width="15.28515625" style="7" customWidth="1"/>
    <col min="9" max="9" width="11.5703125" style="7" customWidth="1"/>
    <col min="10" max="10" width="19.28515625" style="7" customWidth="1"/>
    <col min="11" max="11" width="17.5703125" style="7" customWidth="1"/>
    <col min="12" max="12" width="21.42578125" style="7" bestFit="1" customWidth="1"/>
    <col min="13" max="13" width="20.85546875" style="7" customWidth="1"/>
    <col min="14" max="14" width="20.5703125" style="7" customWidth="1"/>
    <col min="15" max="15" width="7.5703125" style="7" customWidth="1"/>
    <col min="16" max="16" width="7.42578125" style="7" customWidth="1"/>
    <col min="17" max="17" width="21.7109375" style="7" customWidth="1"/>
    <col min="18" max="18" width="21.28515625" style="7" customWidth="1"/>
    <col min="19" max="19" width="25.28515625" style="7" customWidth="1"/>
    <col min="20" max="20" width="29.85546875" style="10" customWidth="1"/>
    <col min="21" max="21" width="23.42578125" style="7" customWidth="1"/>
    <col min="22" max="22" width="16.140625" style="7" customWidth="1"/>
    <col min="23" max="256" width="9.140625" style="7"/>
    <col min="257" max="257" width="4.5703125" style="7" customWidth="1"/>
    <col min="258" max="258" width="33.28515625" style="7" customWidth="1"/>
    <col min="259" max="259" width="25.85546875" style="7" customWidth="1"/>
    <col min="260" max="260" width="21" style="7" customWidth="1"/>
    <col min="261" max="261" width="22.140625" style="7" customWidth="1"/>
    <col min="262" max="262" width="20" style="7" bestFit="1" customWidth="1"/>
    <col min="263" max="263" width="13.28515625" style="7" customWidth="1"/>
    <col min="264" max="264" width="15.28515625" style="7" customWidth="1"/>
    <col min="265" max="265" width="11.5703125" style="7" customWidth="1"/>
    <col min="266" max="266" width="19.28515625" style="7" customWidth="1"/>
    <col min="267" max="267" width="17.5703125" style="7" customWidth="1"/>
    <col min="268" max="268" width="21.42578125" style="7" bestFit="1" customWidth="1"/>
    <col min="269" max="269" width="20.85546875" style="7" customWidth="1"/>
    <col min="270" max="270" width="20.5703125" style="7" customWidth="1"/>
    <col min="271" max="271" width="7.5703125" style="7" customWidth="1"/>
    <col min="272" max="272" width="7.42578125" style="7" customWidth="1"/>
    <col min="273" max="273" width="21.7109375" style="7" customWidth="1"/>
    <col min="274" max="274" width="21.28515625" style="7" customWidth="1"/>
    <col min="275" max="275" width="25.28515625" style="7" customWidth="1"/>
    <col min="276" max="276" width="29.85546875" style="7" customWidth="1"/>
    <col min="277" max="277" width="23.42578125" style="7" customWidth="1"/>
    <col min="278" max="278" width="16.140625" style="7" customWidth="1"/>
    <col min="279" max="512" width="9.140625" style="7"/>
    <col min="513" max="513" width="4.5703125" style="7" customWidth="1"/>
    <col min="514" max="514" width="33.28515625" style="7" customWidth="1"/>
    <col min="515" max="515" width="25.85546875" style="7" customWidth="1"/>
    <col min="516" max="516" width="21" style="7" customWidth="1"/>
    <col min="517" max="517" width="22.140625" style="7" customWidth="1"/>
    <col min="518" max="518" width="20" style="7" bestFit="1" customWidth="1"/>
    <col min="519" max="519" width="13.28515625" style="7" customWidth="1"/>
    <col min="520" max="520" width="15.28515625" style="7" customWidth="1"/>
    <col min="521" max="521" width="11.5703125" style="7" customWidth="1"/>
    <col min="522" max="522" width="19.28515625" style="7" customWidth="1"/>
    <col min="523" max="523" width="17.5703125" style="7" customWidth="1"/>
    <col min="524" max="524" width="21.42578125" style="7" bestFit="1" customWidth="1"/>
    <col min="525" max="525" width="20.85546875" style="7" customWidth="1"/>
    <col min="526" max="526" width="20.5703125" style="7" customWidth="1"/>
    <col min="527" max="527" width="7.5703125" style="7" customWidth="1"/>
    <col min="528" max="528" width="7.42578125" style="7" customWidth="1"/>
    <col min="529" max="529" width="21.7109375" style="7" customWidth="1"/>
    <col min="530" max="530" width="21.28515625" style="7" customWidth="1"/>
    <col min="531" max="531" width="25.28515625" style="7" customWidth="1"/>
    <col min="532" max="532" width="29.85546875" style="7" customWidth="1"/>
    <col min="533" max="533" width="23.42578125" style="7" customWidth="1"/>
    <col min="534" max="534" width="16.140625" style="7" customWidth="1"/>
    <col min="535" max="768" width="9.140625" style="7"/>
    <col min="769" max="769" width="4.5703125" style="7" customWidth="1"/>
    <col min="770" max="770" width="33.28515625" style="7" customWidth="1"/>
    <col min="771" max="771" width="25.85546875" style="7" customWidth="1"/>
    <col min="772" max="772" width="21" style="7" customWidth="1"/>
    <col min="773" max="773" width="22.140625" style="7" customWidth="1"/>
    <col min="774" max="774" width="20" style="7" bestFit="1" customWidth="1"/>
    <col min="775" max="775" width="13.28515625" style="7" customWidth="1"/>
    <col min="776" max="776" width="15.28515625" style="7" customWidth="1"/>
    <col min="777" max="777" width="11.5703125" style="7" customWidth="1"/>
    <col min="778" max="778" width="19.28515625" style="7" customWidth="1"/>
    <col min="779" max="779" width="17.5703125" style="7" customWidth="1"/>
    <col min="780" max="780" width="21.42578125" style="7" bestFit="1" customWidth="1"/>
    <col min="781" max="781" width="20.85546875" style="7" customWidth="1"/>
    <col min="782" max="782" width="20.5703125" style="7" customWidth="1"/>
    <col min="783" max="783" width="7.5703125" style="7" customWidth="1"/>
    <col min="784" max="784" width="7.42578125" style="7" customWidth="1"/>
    <col min="785" max="785" width="21.7109375" style="7" customWidth="1"/>
    <col min="786" max="786" width="21.28515625" style="7" customWidth="1"/>
    <col min="787" max="787" width="25.28515625" style="7" customWidth="1"/>
    <col min="788" max="788" width="29.85546875" style="7" customWidth="1"/>
    <col min="789" max="789" width="23.42578125" style="7" customWidth="1"/>
    <col min="790" max="790" width="16.140625" style="7" customWidth="1"/>
    <col min="791" max="1024" width="9.140625" style="7"/>
    <col min="1025" max="1025" width="4.5703125" style="7" customWidth="1"/>
    <col min="1026" max="1026" width="33.28515625" style="7" customWidth="1"/>
    <col min="1027" max="1027" width="25.85546875" style="7" customWidth="1"/>
    <col min="1028" max="1028" width="21" style="7" customWidth="1"/>
    <col min="1029" max="1029" width="22.140625" style="7" customWidth="1"/>
    <col min="1030" max="1030" width="20" style="7" bestFit="1" customWidth="1"/>
    <col min="1031" max="1031" width="13.28515625" style="7" customWidth="1"/>
    <col min="1032" max="1032" width="15.28515625" style="7" customWidth="1"/>
    <col min="1033" max="1033" width="11.5703125" style="7" customWidth="1"/>
    <col min="1034" max="1034" width="19.28515625" style="7" customWidth="1"/>
    <col min="1035" max="1035" width="17.5703125" style="7" customWidth="1"/>
    <col min="1036" max="1036" width="21.42578125" style="7" bestFit="1" customWidth="1"/>
    <col min="1037" max="1037" width="20.85546875" style="7" customWidth="1"/>
    <col min="1038" max="1038" width="20.5703125" style="7" customWidth="1"/>
    <col min="1039" max="1039" width="7.5703125" style="7" customWidth="1"/>
    <col min="1040" max="1040" width="7.42578125" style="7" customWidth="1"/>
    <col min="1041" max="1041" width="21.7109375" style="7" customWidth="1"/>
    <col min="1042" max="1042" width="21.28515625" style="7" customWidth="1"/>
    <col min="1043" max="1043" width="25.28515625" style="7" customWidth="1"/>
    <col min="1044" max="1044" width="29.85546875" style="7" customWidth="1"/>
    <col min="1045" max="1045" width="23.42578125" style="7" customWidth="1"/>
    <col min="1046" max="1046" width="16.140625" style="7" customWidth="1"/>
    <col min="1047" max="1280" width="9.140625" style="7"/>
    <col min="1281" max="1281" width="4.5703125" style="7" customWidth="1"/>
    <col min="1282" max="1282" width="33.28515625" style="7" customWidth="1"/>
    <col min="1283" max="1283" width="25.85546875" style="7" customWidth="1"/>
    <col min="1284" max="1284" width="21" style="7" customWidth="1"/>
    <col min="1285" max="1285" width="22.140625" style="7" customWidth="1"/>
    <col min="1286" max="1286" width="20" style="7" bestFit="1" customWidth="1"/>
    <col min="1287" max="1287" width="13.28515625" style="7" customWidth="1"/>
    <col min="1288" max="1288" width="15.28515625" style="7" customWidth="1"/>
    <col min="1289" max="1289" width="11.5703125" style="7" customWidth="1"/>
    <col min="1290" max="1290" width="19.28515625" style="7" customWidth="1"/>
    <col min="1291" max="1291" width="17.5703125" style="7" customWidth="1"/>
    <col min="1292" max="1292" width="21.42578125" style="7" bestFit="1" customWidth="1"/>
    <col min="1293" max="1293" width="20.85546875" style="7" customWidth="1"/>
    <col min="1294" max="1294" width="20.5703125" style="7" customWidth="1"/>
    <col min="1295" max="1295" width="7.5703125" style="7" customWidth="1"/>
    <col min="1296" max="1296" width="7.42578125" style="7" customWidth="1"/>
    <col min="1297" max="1297" width="21.7109375" style="7" customWidth="1"/>
    <col min="1298" max="1298" width="21.28515625" style="7" customWidth="1"/>
    <col min="1299" max="1299" width="25.28515625" style="7" customWidth="1"/>
    <col min="1300" max="1300" width="29.85546875" style="7" customWidth="1"/>
    <col min="1301" max="1301" width="23.42578125" style="7" customWidth="1"/>
    <col min="1302" max="1302" width="16.140625" style="7" customWidth="1"/>
    <col min="1303" max="1536" width="9.140625" style="7"/>
    <col min="1537" max="1537" width="4.5703125" style="7" customWidth="1"/>
    <col min="1538" max="1538" width="33.28515625" style="7" customWidth="1"/>
    <col min="1539" max="1539" width="25.85546875" style="7" customWidth="1"/>
    <col min="1540" max="1540" width="21" style="7" customWidth="1"/>
    <col min="1541" max="1541" width="22.140625" style="7" customWidth="1"/>
    <col min="1542" max="1542" width="20" style="7" bestFit="1" customWidth="1"/>
    <col min="1543" max="1543" width="13.28515625" style="7" customWidth="1"/>
    <col min="1544" max="1544" width="15.28515625" style="7" customWidth="1"/>
    <col min="1545" max="1545" width="11.5703125" style="7" customWidth="1"/>
    <col min="1546" max="1546" width="19.28515625" style="7" customWidth="1"/>
    <col min="1547" max="1547" width="17.5703125" style="7" customWidth="1"/>
    <col min="1548" max="1548" width="21.42578125" style="7" bestFit="1" customWidth="1"/>
    <col min="1549" max="1549" width="20.85546875" style="7" customWidth="1"/>
    <col min="1550" max="1550" width="20.5703125" style="7" customWidth="1"/>
    <col min="1551" max="1551" width="7.5703125" style="7" customWidth="1"/>
    <col min="1552" max="1552" width="7.42578125" style="7" customWidth="1"/>
    <col min="1553" max="1553" width="21.7109375" style="7" customWidth="1"/>
    <col min="1554" max="1554" width="21.28515625" style="7" customWidth="1"/>
    <col min="1555" max="1555" width="25.28515625" style="7" customWidth="1"/>
    <col min="1556" max="1556" width="29.85546875" style="7" customWidth="1"/>
    <col min="1557" max="1557" width="23.42578125" style="7" customWidth="1"/>
    <col min="1558" max="1558" width="16.140625" style="7" customWidth="1"/>
    <col min="1559" max="1792" width="9.140625" style="7"/>
    <col min="1793" max="1793" width="4.5703125" style="7" customWidth="1"/>
    <col min="1794" max="1794" width="33.28515625" style="7" customWidth="1"/>
    <col min="1795" max="1795" width="25.85546875" style="7" customWidth="1"/>
    <col min="1796" max="1796" width="21" style="7" customWidth="1"/>
    <col min="1797" max="1797" width="22.140625" style="7" customWidth="1"/>
    <col min="1798" max="1798" width="20" style="7" bestFit="1" customWidth="1"/>
    <col min="1799" max="1799" width="13.28515625" style="7" customWidth="1"/>
    <col min="1800" max="1800" width="15.28515625" style="7" customWidth="1"/>
    <col min="1801" max="1801" width="11.5703125" style="7" customWidth="1"/>
    <col min="1802" max="1802" width="19.28515625" style="7" customWidth="1"/>
    <col min="1803" max="1803" width="17.5703125" style="7" customWidth="1"/>
    <col min="1804" max="1804" width="21.42578125" style="7" bestFit="1" customWidth="1"/>
    <col min="1805" max="1805" width="20.85546875" style="7" customWidth="1"/>
    <col min="1806" max="1806" width="20.5703125" style="7" customWidth="1"/>
    <col min="1807" max="1807" width="7.5703125" style="7" customWidth="1"/>
    <col min="1808" max="1808" width="7.42578125" style="7" customWidth="1"/>
    <col min="1809" max="1809" width="21.7109375" style="7" customWidth="1"/>
    <col min="1810" max="1810" width="21.28515625" style="7" customWidth="1"/>
    <col min="1811" max="1811" width="25.28515625" style="7" customWidth="1"/>
    <col min="1812" max="1812" width="29.85546875" style="7" customWidth="1"/>
    <col min="1813" max="1813" width="23.42578125" style="7" customWidth="1"/>
    <col min="1814" max="1814" width="16.140625" style="7" customWidth="1"/>
    <col min="1815" max="2048" width="9.140625" style="7"/>
    <col min="2049" max="2049" width="4.5703125" style="7" customWidth="1"/>
    <col min="2050" max="2050" width="33.28515625" style="7" customWidth="1"/>
    <col min="2051" max="2051" width="25.85546875" style="7" customWidth="1"/>
    <col min="2052" max="2052" width="21" style="7" customWidth="1"/>
    <col min="2053" max="2053" width="22.140625" style="7" customWidth="1"/>
    <col min="2054" max="2054" width="20" style="7" bestFit="1" customWidth="1"/>
    <col min="2055" max="2055" width="13.28515625" style="7" customWidth="1"/>
    <col min="2056" max="2056" width="15.28515625" style="7" customWidth="1"/>
    <col min="2057" max="2057" width="11.5703125" style="7" customWidth="1"/>
    <col min="2058" max="2058" width="19.28515625" style="7" customWidth="1"/>
    <col min="2059" max="2059" width="17.5703125" style="7" customWidth="1"/>
    <col min="2060" max="2060" width="21.42578125" style="7" bestFit="1" customWidth="1"/>
    <col min="2061" max="2061" width="20.85546875" style="7" customWidth="1"/>
    <col min="2062" max="2062" width="20.5703125" style="7" customWidth="1"/>
    <col min="2063" max="2063" width="7.5703125" style="7" customWidth="1"/>
    <col min="2064" max="2064" width="7.42578125" style="7" customWidth="1"/>
    <col min="2065" max="2065" width="21.7109375" style="7" customWidth="1"/>
    <col min="2066" max="2066" width="21.28515625" style="7" customWidth="1"/>
    <col min="2067" max="2067" width="25.28515625" style="7" customWidth="1"/>
    <col min="2068" max="2068" width="29.85546875" style="7" customWidth="1"/>
    <col min="2069" max="2069" width="23.42578125" style="7" customWidth="1"/>
    <col min="2070" max="2070" width="16.140625" style="7" customWidth="1"/>
    <col min="2071" max="2304" width="9.140625" style="7"/>
    <col min="2305" max="2305" width="4.5703125" style="7" customWidth="1"/>
    <col min="2306" max="2306" width="33.28515625" style="7" customWidth="1"/>
    <col min="2307" max="2307" width="25.85546875" style="7" customWidth="1"/>
    <col min="2308" max="2308" width="21" style="7" customWidth="1"/>
    <col min="2309" max="2309" width="22.140625" style="7" customWidth="1"/>
    <col min="2310" max="2310" width="20" style="7" bestFit="1" customWidth="1"/>
    <col min="2311" max="2311" width="13.28515625" style="7" customWidth="1"/>
    <col min="2312" max="2312" width="15.28515625" style="7" customWidth="1"/>
    <col min="2313" max="2313" width="11.5703125" style="7" customWidth="1"/>
    <col min="2314" max="2314" width="19.28515625" style="7" customWidth="1"/>
    <col min="2315" max="2315" width="17.5703125" style="7" customWidth="1"/>
    <col min="2316" max="2316" width="21.42578125" style="7" bestFit="1" customWidth="1"/>
    <col min="2317" max="2317" width="20.85546875" style="7" customWidth="1"/>
    <col min="2318" max="2318" width="20.5703125" style="7" customWidth="1"/>
    <col min="2319" max="2319" width="7.5703125" style="7" customWidth="1"/>
    <col min="2320" max="2320" width="7.42578125" style="7" customWidth="1"/>
    <col min="2321" max="2321" width="21.7109375" style="7" customWidth="1"/>
    <col min="2322" max="2322" width="21.28515625" style="7" customWidth="1"/>
    <col min="2323" max="2323" width="25.28515625" style="7" customWidth="1"/>
    <col min="2324" max="2324" width="29.85546875" style="7" customWidth="1"/>
    <col min="2325" max="2325" width="23.42578125" style="7" customWidth="1"/>
    <col min="2326" max="2326" width="16.140625" style="7" customWidth="1"/>
    <col min="2327" max="2560" width="9.140625" style="7"/>
    <col min="2561" max="2561" width="4.5703125" style="7" customWidth="1"/>
    <col min="2562" max="2562" width="33.28515625" style="7" customWidth="1"/>
    <col min="2563" max="2563" width="25.85546875" style="7" customWidth="1"/>
    <col min="2564" max="2564" width="21" style="7" customWidth="1"/>
    <col min="2565" max="2565" width="22.140625" style="7" customWidth="1"/>
    <col min="2566" max="2566" width="20" style="7" bestFit="1" customWidth="1"/>
    <col min="2567" max="2567" width="13.28515625" style="7" customWidth="1"/>
    <col min="2568" max="2568" width="15.28515625" style="7" customWidth="1"/>
    <col min="2569" max="2569" width="11.5703125" style="7" customWidth="1"/>
    <col min="2570" max="2570" width="19.28515625" style="7" customWidth="1"/>
    <col min="2571" max="2571" width="17.5703125" style="7" customWidth="1"/>
    <col min="2572" max="2572" width="21.42578125" style="7" bestFit="1" customWidth="1"/>
    <col min="2573" max="2573" width="20.85546875" style="7" customWidth="1"/>
    <col min="2574" max="2574" width="20.5703125" style="7" customWidth="1"/>
    <col min="2575" max="2575" width="7.5703125" style="7" customWidth="1"/>
    <col min="2576" max="2576" width="7.42578125" style="7" customWidth="1"/>
    <col min="2577" max="2577" width="21.7109375" style="7" customWidth="1"/>
    <col min="2578" max="2578" width="21.28515625" style="7" customWidth="1"/>
    <col min="2579" max="2579" width="25.28515625" style="7" customWidth="1"/>
    <col min="2580" max="2580" width="29.85546875" style="7" customWidth="1"/>
    <col min="2581" max="2581" width="23.42578125" style="7" customWidth="1"/>
    <col min="2582" max="2582" width="16.140625" style="7" customWidth="1"/>
    <col min="2583" max="2816" width="9.140625" style="7"/>
    <col min="2817" max="2817" width="4.5703125" style="7" customWidth="1"/>
    <col min="2818" max="2818" width="33.28515625" style="7" customWidth="1"/>
    <col min="2819" max="2819" width="25.85546875" style="7" customWidth="1"/>
    <col min="2820" max="2820" width="21" style="7" customWidth="1"/>
    <col min="2821" max="2821" width="22.140625" style="7" customWidth="1"/>
    <col min="2822" max="2822" width="20" style="7" bestFit="1" customWidth="1"/>
    <col min="2823" max="2823" width="13.28515625" style="7" customWidth="1"/>
    <col min="2824" max="2824" width="15.28515625" style="7" customWidth="1"/>
    <col min="2825" max="2825" width="11.5703125" style="7" customWidth="1"/>
    <col min="2826" max="2826" width="19.28515625" style="7" customWidth="1"/>
    <col min="2827" max="2827" width="17.5703125" style="7" customWidth="1"/>
    <col min="2828" max="2828" width="21.42578125" style="7" bestFit="1" customWidth="1"/>
    <col min="2829" max="2829" width="20.85546875" style="7" customWidth="1"/>
    <col min="2830" max="2830" width="20.5703125" style="7" customWidth="1"/>
    <col min="2831" max="2831" width="7.5703125" style="7" customWidth="1"/>
    <col min="2832" max="2832" width="7.42578125" style="7" customWidth="1"/>
    <col min="2833" max="2833" width="21.7109375" style="7" customWidth="1"/>
    <col min="2834" max="2834" width="21.28515625" style="7" customWidth="1"/>
    <col min="2835" max="2835" width="25.28515625" style="7" customWidth="1"/>
    <col min="2836" max="2836" width="29.85546875" style="7" customWidth="1"/>
    <col min="2837" max="2837" width="23.42578125" style="7" customWidth="1"/>
    <col min="2838" max="2838" width="16.140625" style="7" customWidth="1"/>
    <col min="2839" max="3072" width="9.140625" style="7"/>
    <col min="3073" max="3073" width="4.5703125" style="7" customWidth="1"/>
    <col min="3074" max="3074" width="33.28515625" style="7" customWidth="1"/>
    <col min="3075" max="3075" width="25.85546875" style="7" customWidth="1"/>
    <col min="3076" max="3076" width="21" style="7" customWidth="1"/>
    <col min="3077" max="3077" width="22.140625" style="7" customWidth="1"/>
    <col min="3078" max="3078" width="20" style="7" bestFit="1" customWidth="1"/>
    <col min="3079" max="3079" width="13.28515625" style="7" customWidth="1"/>
    <col min="3080" max="3080" width="15.28515625" style="7" customWidth="1"/>
    <col min="3081" max="3081" width="11.5703125" style="7" customWidth="1"/>
    <col min="3082" max="3082" width="19.28515625" style="7" customWidth="1"/>
    <col min="3083" max="3083" width="17.5703125" style="7" customWidth="1"/>
    <col min="3084" max="3084" width="21.42578125" style="7" bestFit="1" customWidth="1"/>
    <col min="3085" max="3085" width="20.85546875" style="7" customWidth="1"/>
    <col min="3086" max="3086" width="20.5703125" style="7" customWidth="1"/>
    <col min="3087" max="3087" width="7.5703125" style="7" customWidth="1"/>
    <col min="3088" max="3088" width="7.42578125" style="7" customWidth="1"/>
    <col min="3089" max="3089" width="21.7109375" style="7" customWidth="1"/>
    <col min="3090" max="3090" width="21.28515625" style="7" customWidth="1"/>
    <col min="3091" max="3091" width="25.28515625" style="7" customWidth="1"/>
    <col min="3092" max="3092" width="29.85546875" style="7" customWidth="1"/>
    <col min="3093" max="3093" width="23.42578125" style="7" customWidth="1"/>
    <col min="3094" max="3094" width="16.140625" style="7" customWidth="1"/>
    <col min="3095" max="3328" width="9.140625" style="7"/>
    <col min="3329" max="3329" width="4.5703125" style="7" customWidth="1"/>
    <col min="3330" max="3330" width="33.28515625" style="7" customWidth="1"/>
    <col min="3331" max="3331" width="25.85546875" style="7" customWidth="1"/>
    <col min="3332" max="3332" width="21" style="7" customWidth="1"/>
    <col min="3333" max="3333" width="22.140625" style="7" customWidth="1"/>
    <col min="3334" max="3334" width="20" style="7" bestFit="1" customWidth="1"/>
    <col min="3335" max="3335" width="13.28515625" style="7" customWidth="1"/>
    <col min="3336" max="3336" width="15.28515625" style="7" customWidth="1"/>
    <col min="3337" max="3337" width="11.5703125" style="7" customWidth="1"/>
    <col min="3338" max="3338" width="19.28515625" style="7" customWidth="1"/>
    <col min="3339" max="3339" width="17.5703125" style="7" customWidth="1"/>
    <col min="3340" max="3340" width="21.42578125" style="7" bestFit="1" customWidth="1"/>
    <col min="3341" max="3341" width="20.85546875" style="7" customWidth="1"/>
    <col min="3342" max="3342" width="20.5703125" style="7" customWidth="1"/>
    <col min="3343" max="3343" width="7.5703125" style="7" customWidth="1"/>
    <col min="3344" max="3344" width="7.42578125" style="7" customWidth="1"/>
    <col min="3345" max="3345" width="21.7109375" style="7" customWidth="1"/>
    <col min="3346" max="3346" width="21.28515625" style="7" customWidth="1"/>
    <col min="3347" max="3347" width="25.28515625" style="7" customWidth="1"/>
    <col min="3348" max="3348" width="29.85546875" style="7" customWidth="1"/>
    <col min="3349" max="3349" width="23.42578125" style="7" customWidth="1"/>
    <col min="3350" max="3350" width="16.140625" style="7" customWidth="1"/>
    <col min="3351" max="3584" width="9.140625" style="7"/>
    <col min="3585" max="3585" width="4.5703125" style="7" customWidth="1"/>
    <col min="3586" max="3586" width="33.28515625" style="7" customWidth="1"/>
    <col min="3587" max="3587" width="25.85546875" style="7" customWidth="1"/>
    <col min="3588" max="3588" width="21" style="7" customWidth="1"/>
    <col min="3589" max="3589" width="22.140625" style="7" customWidth="1"/>
    <col min="3590" max="3590" width="20" style="7" bestFit="1" customWidth="1"/>
    <col min="3591" max="3591" width="13.28515625" style="7" customWidth="1"/>
    <col min="3592" max="3592" width="15.28515625" style="7" customWidth="1"/>
    <col min="3593" max="3593" width="11.5703125" style="7" customWidth="1"/>
    <col min="3594" max="3594" width="19.28515625" style="7" customWidth="1"/>
    <col min="3595" max="3595" width="17.5703125" style="7" customWidth="1"/>
    <col min="3596" max="3596" width="21.42578125" style="7" bestFit="1" customWidth="1"/>
    <col min="3597" max="3597" width="20.85546875" style="7" customWidth="1"/>
    <col min="3598" max="3598" width="20.5703125" style="7" customWidth="1"/>
    <col min="3599" max="3599" width="7.5703125" style="7" customWidth="1"/>
    <col min="3600" max="3600" width="7.42578125" style="7" customWidth="1"/>
    <col min="3601" max="3601" width="21.7109375" style="7" customWidth="1"/>
    <col min="3602" max="3602" width="21.28515625" style="7" customWidth="1"/>
    <col min="3603" max="3603" width="25.28515625" style="7" customWidth="1"/>
    <col min="3604" max="3604" width="29.85546875" style="7" customWidth="1"/>
    <col min="3605" max="3605" width="23.42578125" style="7" customWidth="1"/>
    <col min="3606" max="3606" width="16.140625" style="7" customWidth="1"/>
    <col min="3607" max="3840" width="9.140625" style="7"/>
    <col min="3841" max="3841" width="4.5703125" style="7" customWidth="1"/>
    <col min="3842" max="3842" width="33.28515625" style="7" customWidth="1"/>
    <col min="3843" max="3843" width="25.85546875" style="7" customWidth="1"/>
    <col min="3844" max="3844" width="21" style="7" customWidth="1"/>
    <col min="3845" max="3845" width="22.140625" style="7" customWidth="1"/>
    <col min="3846" max="3846" width="20" style="7" bestFit="1" customWidth="1"/>
    <col min="3847" max="3847" width="13.28515625" style="7" customWidth="1"/>
    <col min="3848" max="3848" width="15.28515625" style="7" customWidth="1"/>
    <col min="3849" max="3849" width="11.5703125" style="7" customWidth="1"/>
    <col min="3850" max="3850" width="19.28515625" style="7" customWidth="1"/>
    <col min="3851" max="3851" width="17.5703125" style="7" customWidth="1"/>
    <col min="3852" max="3852" width="21.42578125" style="7" bestFit="1" customWidth="1"/>
    <col min="3853" max="3853" width="20.85546875" style="7" customWidth="1"/>
    <col min="3854" max="3854" width="20.5703125" style="7" customWidth="1"/>
    <col min="3855" max="3855" width="7.5703125" style="7" customWidth="1"/>
    <col min="3856" max="3856" width="7.42578125" style="7" customWidth="1"/>
    <col min="3857" max="3857" width="21.7109375" style="7" customWidth="1"/>
    <col min="3858" max="3858" width="21.28515625" style="7" customWidth="1"/>
    <col min="3859" max="3859" width="25.28515625" style="7" customWidth="1"/>
    <col min="3860" max="3860" width="29.85546875" style="7" customWidth="1"/>
    <col min="3861" max="3861" width="23.42578125" style="7" customWidth="1"/>
    <col min="3862" max="3862" width="16.140625" style="7" customWidth="1"/>
    <col min="3863" max="4096" width="9.140625" style="7"/>
    <col min="4097" max="4097" width="4.5703125" style="7" customWidth="1"/>
    <col min="4098" max="4098" width="33.28515625" style="7" customWidth="1"/>
    <col min="4099" max="4099" width="25.85546875" style="7" customWidth="1"/>
    <col min="4100" max="4100" width="21" style="7" customWidth="1"/>
    <col min="4101" max="4101" width="22.140625" style="7" customWidth="1"/>
    <col min="4102" max="4102" width="20" style="7" bestFit="1" customWidth="1"/>
    <col min="4103" max="4103" width="13.28515625" style="7" customWidth="1"/>
    <col min="4104" max="4104" width="15.28515625" style="7" customWidth="1"/>
    <col min="4105" max="4105" width="11.5703125" style="7" customWidth="1"/>
    <col min="4106" max="4106" width="19.28515625" style="7" customWidth="1"/>
    <col min="4107" max="4107" width="17.5703125" style="7" customWidth="1"/>
    <col min="4108" max="4108" width="21.42578125" style="7" bestFit="1" customWidth="1"/>
    <col min="4109" max="4109" width="20.85546875" style="7" customWidth="1"/>
    <col min="4110" max="4110" width="20.5703125" style="7" customWidth="1"/>
    <col min="4111" max="4111" width="7.5703125" style="7" customWidth="1"/>
    <col min="4112" max="4112" width="7.42578125" style="7" customWidth="1"/>
    <col min="4113" max="4113" width="21.7109375" style="7" customWidth="1"/>
    <col min="4114" max="4114" width="21.28515625" style="7" customWidth="1"/>
    <col min="4115" max="4115" width="25.28515625" style="7" customWidth="1"/>
    <col min="4116" max="4116" width="29.85546875" style="7" customWidth="1"/>
    <col min="4117" max="4117" width="23.42578125" style="7" customWidth="1"/>
    <col min="4118" max="4118" width="16.140625" style="7" customWidth="1"/>
    <col min="4119" max="4352" width="9.140625" style="7"/>
    <col min="4353" max="4353" width="4.5703125" style="7" customWidth="1"/>
    <col min="4354" max="4354" width="33.28515625" style="7" customWidth="1"/>
    <col min="4355" max="4355" width="25.85546875" style="7" customWidth="1"/>
    <col min="4356" max="4356" width="21" style="7" customWidth="1"/>
    <col min="4357" max="4357" width="22.140625" style="7" customWidth="1"/>
    <col min="4358" max="4358" width="20" style="7" bestFit="1" customWidth="1"/>
    <col min="4359" max="4359" width="13.28515625" style="7" customWidth="1"/>
    <col min="4360" max="4360" width="15.28515625" style="7" customWidth="1"/>
    <col min="4361" max="4361" width="11.5703125" style="7" customWidth="1"/>
    <col min="4362" max="4362" width="19.28515625" style="7" customWidth="1"/>
    <col min="4363" max="4363" width="17.5703125" style="7" customWidth="1"/>
    <col min="4364" max="4364" width="21.42578125" style="7" bestFit="1" customWidth="1"/>
    <col min="4365" max="4365" width="20.85546875" style="7" customWidth="1"/>
    <col min="4366" max="4366" width="20.5703125" style="7" customWidth="1"/>
    <col min="4367" max="4367" width="7.5703125" style="7" customWidth="1"/>
    <col min="4368" max="4368" width="7.42578125" style="7" customWidth="1"/>
    <col min="4369" max="4369" width="21.7109375" style="7" customWidth="1"/>
    <col min="4370" max="4370" width="21.28515625" style="7" customWidth="1"/>
    <col min="4371" max="4371" width="25.28515625" style="7" customWidth="1"/>
    <col min="4372" max="4372" width="29.85546875" style="7" customWidth="1"/>
    <col min="4373" max="4373" width="23.42578125" style="7" customWidth="1"/>
    <col min="4374" max="4374" width="16.140625" style="7" customWidth="1"/>
    <col min="4375" max="4608" width="9.140625" style="7"/>
    <col min="4609" max="4609" width="4.5703125" style="7" customWidth="1"/>
    <col min="4610" max="4610" width="33.28515625" style="7" customWidth="1"/>
    <col min="4611" max="4611" width="25.85546875" style="7" customWidth="1"/>
    <col min="4612" max="4612" width="21" style="7" customWidth="1"/>
    <col min="4613" max="4613" width="22.140625" style="7" customWidth="1"/>
    <col min="4614" max="4614" width="20" style="7" bestFit="1" customWidth="1"/>
    <col min="4615" max="4615" width="13.28515625" style="7" customWidth="1"/>
    <col min="4616" max="4616" width="15.28515625" style="7" customWidth="1"/>
    <col min="4617" max="4617" width="11.5703125" style="7" customWidth="1"/>
    <col min="4618" max="4618" width="19.28515625" style="7" customWidth="1"/>
    <col min="4619" max="4619" width="17.5703125" style="7" customWidth="1"/>
    <col min="4620" max="4620" width="21.42578125" style="7" bestFit="1" customWidth="1"/>
    <col min="4621" max="4621" width="20.85546875" style="7" customWidth="1"/>
    <col min="4622" max="4622" width="20.5703125" style="7" customWidth="1"/>
    <col min="4623" max="4623" width="7.5703125" style="7" customWidth="1"/>
    <col min="4624" max="4624" width="7.42578125" style="7" customWidth="1"/>
    <col min="4625" max="4625" width="21.7109375" style="7" customWidth="1"/>
    <col min="4626" max="4626" width="21.28515625" style="7" customWidth="1"/>
    <col min="4627" max="4627" width="25.28515625" style="7" customWidth="1"/>
    <col min="4628" max="4628" width="29.85546875" style="7" customWidth="1"/>
    <col min="4629" max="4629" width="23.42578125" style="7" customWidth="1"/>
    <col min="4630" max="4630" width="16.140625" style="7" customWidth="1"/>
    <col min="4631" max="4864" width="9.140625" style="7"/>
    <col min="4865" max="4865" width="4.5703125" style="7" customWidth="1"/>
    <col min="4866" max="4866" width="33.28515625" style="7" customWidth="1"/>
    <col min="4867" max="4867" width="25.85546875" style="7" customWidth="1"/>
    <col min="4868" max="4868" width="21" style="7" customWidth="1"/>
    <col min="4869" max="4869" width="22.140625" style="7" customWidth="1"/>
    <col min="4870" max="4870" width="20" style="7" bestFit="1" customWidth="1"/>
    <col min="4871" max="4871" width="13.28515625" style="7" customWidth="1"/>
    <col min="4872" max="4872" width="15.28515625" style="7" customWidth="1"/>
    <col min="4873" max="4873" width="11.5703125" style="7" customWidth="1"/>
    <col min="4874" max="4874" width="19.28515625" style="7" customWidth="1"/>
    <col min="4875" max="4875" width="17.5703125" style="7" customWidth="1"/>
    <col min="4876" max="4876" width="21.42578125" style="7" bestFit="1" customWidth="1"/>
    <col min="4877" max="4877" width="20.85546875" style="7" customWidth="1"/>
    <col min="4878" max="4878" width="20.5703125" style="7" customWidth="1"/>
    <col min="4879" max="4879" width="7.5703125" style="7" customWidth="1"/>
    <col min="4880" max="4880" width="7.42578125" style="7" customWidth="1"/>
    <col min="4881" max="4881" width="21.7109375" style="7" customWidth="1"/>
    <col min="4882" max="4882" width="21.28515625" style="7" customWidth="1"/>
    <col min="4883" max="4883" width="25.28515625" style="7" customWidth="1"/>
    <col min="4884" max="4884" width="29.85546875" style="7" customWidth="1"/>
    <col min="4885" max="4885" width="23.42578125" style="7" customWidth="1"/>
    <col min="4886" max="4886" width="16.140625" style="7" customWidth="1"/>
    <col min="4887" max="5120" width="9.140625" style="7"/>
    <col min="5121" max="5121" width="4.5703125" style="7" customWidth="1"/>
    <col min="5122" max="5122" width="33.28515625" style="7" customWidth="1"/>
    <col min="5123" max="5123" width="25.85546875" style="7" customWidth="1"/>
    <col min="5124" max="5124" width="21" style="7" customWidth="1"/>
    <col min="5125" max="5125" width="22.140625" style="7" customWidth="1"/>
    <col min="5126" max="5126" width="20" style="7" bestFit="1" customWidth="1"/>
    <col min="5127" max="5127" width="13.28515625" style="7" customWidth="1"/>
    <col min="5128" max="5128" width="15.28515625" style="7" customWidth="1"/>
    <col min="5129" max="5129" width="11.5703125" style="7" customWidth="1"/>
    <col min="5130" max="5130" width="19.28515625" style="7" customWidth="1"/>
    <col min="5131" max="5131" width="17.5703125" style="7" customWidth="1"/>
    <col min="5132" max="5132" width="21.42578125" style="7" bestFit="1" customWidth="1"/>
    <col min="5133" max="5133" width="20.85546875" style="7" customWidth="1"/>
    <col min="5134" max="5134" width="20.5703125" style="7" customWidth="1"/>
    <col min="5135" max="5135" width="7.5703125" style="7" customWidth="1"/>
    <col min="5136" max="5136" width="7.42578125" style="7" customWidth="1"/>
    <col min="5137" max="5137" width="21.7109375" style="7" customWidth="1"/>
    <col min="5138" max="5138" width="21.28515625" style="7" customWidth="1"/>
    <col min="5139" max="5139" width="25.28515625" style="7" customWidth="1"/>
    <col min="5140" max="5140" width="29.85546875" style="7" customWidth="1"/>
    <col min="5141" max="5141" width="23.42578125" style="7" customWidth="1"/>
    <col min="5142" max="5142" width="16.140625" style="7" customWidth="1"/>
    <col min="5143" max="5376" width="9.140625" style="7"/>
    <col min="5377" max="5377" width="4.5703125" style="7" customWidth="1"/>
    <col min="5378" max="5378" width="33.28515625" style="7" customWidth="1"/>
    <col min="5379" max="5379" width="25.85546875" style="7" customWidth="1"/>
    <col min="5380" max="5380" width="21" style="7" customWidth="1"/>
    <col min="5381" max="5381" width="22.140625" style="7" customWidth="1"/>
    <col min="5382" max="5382" width="20" style="7" bestFit="1" customWidth="1"/>
    <col min="5383" max="5383" width="13.28515625" style="7" customWidth="1"/>
    <col min="5384" max="5384" width="15.28515625" style="7" customWidth="1"/>
    <col min="5385" max="5385" width="11.5703125" style="7" customWidth="1"/>
    <col min="5386" max="5386" width="19.28515625" style="7" customWidth="1"/>
    <col min="5387" max="5387" width="17.5703125" style="7" customWidth="1"/>
    <col min="5388" max="5388" width="21.42578125" style="7" bestFit="1" customWidth="1"/>
    <col min="5389" max="5389" width="20.85546875" style="7" customWidth="1"/>
    <col min="5390" max="5390" width="20.5703125" style="7" customWidth="1"/>
    <col min="5391" max="5391" width="7.5703125" style="7" customWidth="1"/>
    <col min="5392" max="5392" width="7.42578125" style="7" customWidth="1"/>
    <col min="5393" max="5393" width="21.7109375" style="7" customWidth="1"/>
    <col min="5394" max="5394" width="21.28515625" style="7" customWidth="1"/>
    <col min="5395" max="5395" width="25.28515625" style="7" customWidth="1"/>
    <col min="5396" max="5396" width="29.85546875" style="7" customWidth="1"/>
    <col min="5397" max="5397" width="23.42578125" style="7" customWidth="1"/>
    <col min="5398" max="5398" width="16.140625" style="7" customWidth="1"/>
    <col min="5399" max="5632" width="9.140625" style="7"/>
    <col min="5633" max="5633" width="4.5703125" style="7" customWidth="1"/>
    <col min="5634" max="5634" width="33.28515625" style="7" customWidth="1"/>
    <col min="5635" max="5635" width="25.85546875" style="7" customWidth="1"/>
    <col min="5636" max="5636" width="21" style="7" customWidth="1"/>
    <col min="5637" max="5637" width="22.140625" style="7" customWidth="1"/>
    <col min="5638" max="5638" width="20" style="7" bestFit="1" customWidth="1"/>
    <col min="5639" max="5639" width="13.28515625" style="7" customWidth="1"/>
    <col min="5640" max="5640" width="15.28515625" style="7" customWidth="1"/>
    <col min="5641" max="5641" width="11.5703125" style="7" customWidth="1"/>
    <col min="5642" max="5642" width="19.28515625" style="7" customWidth="1"/>
    <col min="5643" max="5643" width="17.5703125" style="7" customWidth="1"/>
    <col min="5644" max="5644" width="21.42578125" style="7" bestFit="1" customWidth="1"/>
    <col min="5645" max="5645" width="20.85546875" style="7" customWidth="1"/>
    <col min="5646" max="5646" width="20.5703125" style="7" customWidth="1"/>
    <col min="5647" max="5647" width="7.5703125" style="7" customWidth="1"/>
    <col min="5648" max="5648" width="7.42578125" style="7" customWidth="1"/>
    <col min="5649" max="5649" width="21.7109375" style="7" customWidth="1"/>
    <col min="5650" max="5650" width="21.28515625" style="7" customWidth="1"/>
    <col min="5651" max="5651" width="25.28515625" style="7" customWidth="1"/>
    <col min="5652" max="5652" width="29.85546875" style="7" customWidth="1"/>
    <col min="5653" max="5653" width="23.42578125" style="7" customWidth="1"/>
    <col min="5654" max="5654" width="16.140625" style="7" customWidth="1"/>
    <col min="5655" max="5888" width="9.140625" style="7"/>
    <col min="5889" max="5889" width="4.5703125" style="7" customWidth="1"/>
    <col min="5890" max="5890" width="33.28515625" style="7" customWidth="1"/>
    <col min="5891" max="5891" width="25.85546875" style="7" customWidth="1"/>
    <col min="5892" max="5892" width="21" style="7" customWidth="1"/>
    <col min="5893" max="5893" width="22.140625" style="7" customWidth="1"/>
    <col min="5894" max="5894" width="20" style="7" bestFit="1" customWidth="1"/>
    <col min="5895" max="5895" width="13.28515625" style="7" customWidth="1"/>
    <col min="5896" max="5896" width="15.28515625" style="7" customWidth="1"/>
    <col min="5897" max="5897" width="11.5703125" style="7" customWidth="1"/>
    <col min="5898" max="5898" width="19.28515625" style="7" customWidth="1"/>
    <col min="5899" max="5899" width="17.5703125" style="7" customWidth="1"/>
    <col min="5900" max="5900" width="21.42578125" style="7" bestFit="1" customWidth="1"/>
    <col min="5901" max="5901" width="20.85546875" style="7" customWidth="1"/>
    <col min="5902" max="5902" width="20.5703125" style="7" customWidth="1"/>
    <col min="5903" max="5903" width="7.5703125" style="7" customWidth="1"/>
    <col min="5904" max="5904" width="7.42578125" style="7" customWidth="1"/>
    <col min="5905" max="5905" width="21.7109375" style="7" customWidth="1"/>
    <col min="5906" max="5906" width="21.28515625" style="7" customWidth="1"/>
    <col min="5907" max="5907" width="25.28515625" style="7" customWidth="1"/>
    <col min="5908" max="5908" width="29.85546875" style="7" customWidth="1"/>
    <col min="5909" max="5909" width="23.42578125" style="7" customWidth="1"/>
    <col min="5910" max="5910" width="16.140625" style="7" customWidth="1"/>
    <col min="5911" max="6144" width="9.140625" style="7"/>
    <col min="6145" max="6145" width="4.5703125" style="7" customWidth="1"/>
    <col min="6146" max="6146" width="33.28515625" style="7" customWidth="1"/>
    <col min="6147" max="6147" width="25.85546875" style="7" customWidth="1"/>
    <col min="6148" max="6148" width="21" style="7" customWidth="1"/>
    <col min="6149" max="6149" width="22.140625" style="7" customWidth="1"/>
    <col min="6150" max="6150" width="20" style="7" bestFit="1" customWidth="1"/>
    <col min="6151" max="6151" width="13.28515625" style="7" customWidth="1"/>
    <col min="6152" max="6152" width="15.28515625" style="7" customWidth="1"/>
    <col min="6153" max="6153" width="11.5703125" style="7" customWidth="1"/>
    <col min="6154" max="6154" width="19.28515625" style="7" customWidth="1"/>
    <col min="6155" max="6155" width="17.5703125" style="7" customWidth="1"/>
    <col min="6156" max="6156" width="21.42578125" style="7" bestFit="1" customWidth="1"/>
    <col min="6157" max="6157" width="20.85546875" style="7" customWidth="1"/>
    <col min="6158" max="6158" width="20.5703125" style="7" customWidth="1"/>
    <col min="6159" max="6159" width="7.5703125" style="7" customWidth="1"/>
    <col min="6160" max="6160" width="7.42578125" style="7" customWidth="1"/>
    <col min="6161" max="6161" width="21.7109375" style="7" customWidth="1"/>
    <col min="6162" max="6162" width="21.28515625" style="7" customWidth="1"/>
    <col min="6163" max="6163" width="25.28515625" style="7" customWidth="1"/>
    <col min="6164" max="6164" width="29.85546875" style="7" customWidth="1"/>
    <col min="6165" max="6165" width="23.42578125" style="7" customWidth="1"/>
    <col min="6166" max="6166" width="16.140625" style="7" customWidth="1"/>
    <col min="6167" max="6400" width="9.140625" style="7"/>
    <col min="6401" max="6401" width="4.5703125" style="7" customWidth="1"/>
    <col min="6402" max="6402" width="33.28515625" style="7" customWidth="1"/>
    <col min="6403" max="6403" width="25.85546875" style="7" customWidth="1"/>
    <col min="6404" max="6404" width="21" style="7" customWidth="1"/>
    <col min="6405" max="6405" width="22.140625" style="7" customWidth="1"/>
    <col min="6406" max="6406" width="20" style="7" bestFit="1" customWidth="1"/>
    <col min="6407" max="6407" width="13.28515625" style="7" customWidth="1"/>
    <col min="6408" max="6408" width="15.28515625" style="7" customWidth="1"/>
    <col min="6409" max="6409" width="11.5703125" style="7" customWidth="1"/>
    <col min="6410" max="6410" width="19.28515625" style="7" customWidth="1"/>
    <col min="6411" max="6411" width="17.5703125" style="7" customWidth="1"/>
    <col min="6412" max="6412" width="21.42578125" style="7" bestFit="1" customWidth="1"/>
    <col min="6413" max="6413" width="20.85546875" style="7" customWidth="1"/>
    <col min="6414" max="6414" width="20.5703125" style="7" customWidth="1"/>
    <col min="6415" max="6415" width="7.5703125" style="7" customWidth="1"/>
    <col min="6416" max="6416" width="7.42578125" style="7" customWidth="1"/>
    <col min="6417" max="6417" width="21.7109375" style="7" customWidth="1"/>
    <col min="6418" max="6418" width="21.28515625" style="7" customWidth="1"/>
    <col min="6419" max="6419" width="25.28515625" style="7" customWidth="1"/>
    <col min="6420" max="6420" width="29.85546875" style="7" customWidth="1"/>
    <col min="6421" max="6421" width="23.42578125" style="7" customWidth="1"/>
    <col min="6422" max="6422" width="16.140625" style="7" customWidth="1"/>
    <col min="6423" max="6656" width="9.140625" style="7"/>
    <col min="6657" max="6657" width="4.5703125" style="7" customWidth="1"/>
    <col min="6658" max="6658" width="33.28515625" style="7" customWidth="1"/>
    <col min="6659" max="6659" width="25.85546875" style="7" customWidth="1"/>
    <col min="6660" max="6660" width="21" style="7" customWidth="1"/>
    <col min="6661" max="6661" width="22.140625" style="7" customWidth="1"/>
    <col min="6662" max="6662" width="20" style="7" bestFit="1" customWidth="1"/>
    <col min="6663" max="6663" width="13.28515625" style="7" customWidth="1"/>
    <col min="6664" max="6664" width="15.28515625" style="7" customWidth="1"/>
    <col min="6665" max="6665" width="11.5703125" style="7" customWidth="1"/>
    <col min="6666" max="6666" width="19.28515625" style="7" customWidth="1"/>
    <col min="6667" max="6667" width="17.5703125" style="7" customWidth="1"/>
    <col min="6668" max="6668" width="21.42578125" style="7" bestFit="1" customWidth="1"/>
    <col min="6669" max="6669" width="20.85546875" style="7" customWidth="1"/>
    <col min="6670" max="6670" width="20.5703125" style="7" customWidth="1"/>
    <col min="6671" max="6671" width="7.5703125" style="7" customWidth="1"/>
    <col min="6672" max="6672" width="7.42578125" style="7" customWidth="1"/>
    <col min="6673" max="6673" width="21.7109375" style="7" customWidth="1"/>
    <col min="6674" max="6674" width="21.28515625" style="7" customWidth="1"/>
    <col min="6675" max="6675" width="25.28515625" style="7" customWidth="1"/>
    <col min="6676" max="6676" width="29.85546875" style="7" customWidth="1"/>
    <col min="6677" max="6677" width="23.42578125" style="7" customWidth="1"/>
    <col min="6678" max="6678" width="16.140625" style="7" customWidth="1"/>
    <col min="6679" max="6912" width="9.140625" style="7"/>
    <col min="6913" max="6913" width="4.5703125" style="7" customWidth="1"/>
    <col min="6914" max="6914" width="33.28515625" style="7" customWidth="1"/>
    <col min="6915" max="6915" width="25.85546875" style="7" customWidth="1"/>
    <col min="6916" max="6916" width="21" style="7" customWidth="1"/>
    <col min="6917" max="6917" width="22.140625" style="7" customWidth="1"/>
    <col min="6918" max="6918" width="20" style="7" bestFit="1" customWidth="1"/>
    <col min="6919" max="6919" width="13.28515625" style="7" customWidth="1"/>
    <col min="6920" max="6920" width="15.28515625" style="7" customWidth="1"/>
    <col min="6921" max="6921" width="11.5703125" style="7" customWidth="1"/>
    <col min="6922" max="6922" width="19.28515625" style="7" customWidth="1"/>
    <col min="6923" max="6923" width="17.5703125" style="7" customWidth="1"/>
    <col min="6924" max="6924" width="21.42578125" style="7" bestFit="1" customWidth="1"/>
    <col min="6925" max="6925" width="20.85546875" style="7" customWidth="1"/>
    <col min="6926" max="6926" width="20.5703125" style="7" customWidth="1"/>
    <col min="6927" max="6927" width="7.5703125" style="7" customWidth="1"/>
    <col min="6928" max="6928" width="7.42578125" style="7" customWidth="1"/>
    <col min="6929" max="6929" width="21.7109375" style="7" customWidth="1"/>
    <col min="6930" max="6930" width="21.28515625" style="7" customWidth="1"/>
    <col min="6931" max="6931" width="25.28515625" style="7" customWidth="1"/>
    <col min="6932" max="6932" width="29.85546875" style="7" customWidth="1"/>
    <col min="6933" max="6933" width="23.42578125" style="7" customWidth="1"/>
    <col min="6934" max="6934" width="16.140625" style="7" customWidth="1"/>
    <col min="6935" max="7168" width="9.140625" style="7"/>
    <col min="7169" max="7169" width="4.5703125" style="7" customWidth="1"/>
    <col min="7170" max="7170" width="33.28515625" style="7" customWidth="1"/>
    <col min="7171" max="7171" width="25.85546875" style="7" customWidth="1"/>
    <col min="7172" max="7172" width="21" style="7" customWidth="1"/>
    <col min="7173" max="7173" width="22.140625" style="7" customWidth="1"/>
    <col min="7174" max="7174" width="20" style="7" bestFit="1" customWidth="1"/>
    <col min="7175" max="7175" width="13.28515625" style="7" customWidth="1"/>
    <col min="7176" max="7176" width="15.28515625" style="7" customWidth="1"/>
    <col min="7177" max="7177" width="11.5703125" style="7" customWidth="1"/>
    <col min="7178" max="7178" width="19.28515625" style="7" customWidth="1"/>
    <col min="7179" max="7179" width="17.5703125" style="7" customWidth="1"/>
    <col min="7180" max="7180" width="21.42578125" style="7" bestFit="1" customWidth="1"/>
    <col min="7181" max="7181" width="20.85546875" style="7" customWidth="1"/>
    <col min="7182" max="7182" width="20.5703125" style="7" customWidth="1"/>
    <col min="7183" max="7183" width="7.5703125" style="7" customWidth="1"/>
    <col min="7184" max="7184" width="7.42578125" style="7" customWidth="1"/>
    <col min="7185" max="7185" width="21.7109375" style="7" customWidth="1"/>
    <col min="7186" max="7186" width="21.28515625" style="7" customWidth="1"/>
    <col min="7187" max="7187" width="25.28515625" style="7" customWidth="1"/>
    <col min="7188" max="7188" width="29.85546875" style="7" customWidth="1"/>
    <col min="7189" max="7189" width="23.42578125" style="7" customWidth="1"/>
    <col min="7190" max="7190" width="16.140625" style="7" customWidth="1"/>
    <col min="7191" max="7424" width="9.140625" style="7"/>
    <col min="7425" max="7425" width="4.5703125" style="7" customWidth="1"/>
    <col min="7426" max="7426" width="33.28515625" style="7" customWidth="1"/>
    <col min="7427" max="7427" width="25.85546875" style="7" customWidth="1"/>
    <col min="7428" max="7428" width="21" style="7" customWidth="1"/>
    <col min="7429" max="7429" width="22.140625" style="7" customWidth="1"/>
    <col min="7430" max="7430" width="20" style="7" bestFit="1" customWidth="1"/>
    <col min="7431" max="7431" width="13.28515625" style="7" customWidth="1"/>
    <col min="7432" max="7432" width="15.28515625" style="7" customWidth="1"/>
    <col min="7433" max="7433" width="11.5703125" style="7" customWidth="1"/>
    <col min="7434" max="7434" width="19.28515625" style="7" customWidth="1"/>
    <col min="7435" max="7435" width="17.5703125" style="7" customWidth="1"/>
    <col min="7436" max="7436" width="21.42578125" style="7" bestFit="1" customWidth="1"/>
    <col min="7437" max="7437" width="20.85546875" style="7" customWidth="1"/>
    <col min="7438" max="7438" width="20.5703125" style="7" customWidth="1"/>
    <col min="7439" max="7439" width="7.5703125" style="7" customWidth="1"/>
    <col min="7440" max="7440" width="7.42578125" style="7" customWidth="1"/>
    <col min="7441" max="7441" width="21.7109375" style="7" customWidth="1"/>
    <col min="7442" max="7442" width="21.28515625" style="7" customWidth="1"/>
    <col min="7443" max="7443" width="25.28515625" style="7" customWidth="1"/>
    <col min="7444" max="7444" width="29.85546875" style="7" customWidth="1"/>
    <col min="7445" max="7445" width="23.42578125" style="7" customWidth="1"/>
    <col min="7446" max="7446" width="16.140625" style="7" customWidth="1"/>
    <col min="7447" max="7680" width="9.140625" style="7"/>
    <col min="7681" max="7681" width="4.5703125" style="7" customWidth="1"/>
    <col min="7682" max="7682" width="33.28515625" style="7" customWidth="1"/>
    <col min="7683" max="7683" width="25.85546875" style="7" customWidth="1"/>
    <col min="7684" max="7684" width="21" style="7" customWidth="1"/>
    <col min="7685" max="7685" width="22.140625" style="7" customWidth="1"/>
    <col min="7686" max="7686" width="20" style="7" bestFit="1" customWidth="1"/>
    <col min="7687" max="7687" width="13.28515625" style="7" customWidth="1"/>
    <col min="7688" max="7688" width="15.28515625" style="7" customWidth="1"/>
    <col min="7689" max="7689" width="11.5703125" style="7" customWidth="1"/>
    <col min="7690" max="7690" width="19.28515625" style="7" customWidth="1"/>
    <col min="7691" max="7691" width="17.5703125" style="7" customWidth="1"/>
    <col min="7692" max="7692" width="21.42578125" style="7" bestFit="1" customWidth="1"/>
    <col min="7693" max="7693" width="20.85546875" style="7" customWidth="1"/>
    <col min="7694" max="7694" width="20.5703125" style="7" customWidth="1"/>
    <col min="7695" max="7695" width="7.5703125" style="7" customWidth="1"/>
    <col min="7696" max="7696" width="7.42578125" style="7" customWidth="1"/>
    <col min="7697" max="7697" width="21.7109375" style="7" customWidth="1"/>
    <col min="7698" max="7698" width="21.28515625" style="7" customWidth="1"/>
    <col min="7699" max="7699" width="25.28515625" style="7" customWidth="1"/>
    <col min="7700" max="7700" width="29.85546875" style="7" customWidth="1"/>
    <col min="7701" max="7701" width="23.42578125" style="7" customWidth="1"/>
    <col min="7702" max="7702" width="16.140625" style="7" customWidth="1"/>
    <col min="7703" max="7936" width="9.140625" style="7"/>
    <col min="7937" max="7937" width="4.5703125" style="7" customWidth="1"/>
    <col min="7938" max="7938" width="33.28515625" style="7" customWidth="1"/>
    <col min="7939" max="7939" width="25.85546875" style="7" customWidth="1"/>
    <col min="7940" max="7940" width="21" style="7" customWidth="1"/>
    <col min="7941" max="7941" width="22.140625" style="7" customWidth="1"/>
    <col min="7942" max="7942" width="20" style="7" bestFit="1" customWidth="1"/>
    <col min="7943" max="7943" width="13.28515625" style="7" customWidth="1"/>
    <col min="7944" max="7944" width="15.28515625" style="7" customWidth="1"/>
    <col min="7945" max="7945" width="11.5703125" style="7" customWidth="1"/>
    <col min="7946" max="7946" width="19.28515625" style="7" customWidth="1"/>
    <col min="7947" max="7947" width="17.5703125" style="7" customWidth="1"/>
    <col min="7948" max="7948" width="21.42578125" style="7" bestFit="1" customWidth="1"/>
    <col min="7949" max="7949" width="20.85546875" style="7" customWidth="1"/>
    <col min="7950" max="7950" width="20.5703125" style="7" customWidth="1"/>
    <col min="7951" max="7951" width="7.5703125" style="7" customWidth="1"/>
    <col min="7952" max="7952" width="7.42578125" style="7" customWidth="1"/>
    <col min="7953" max="7953" width="21.7109375" style="7" customWidth="1"/>
    <col min="7954" max="7954" width="21.28515625" style="7" customWidth="1"/>
    <col min="7955" max="7955" width="25.28515625" style="7" customWidth="1"/>
    <col min="7956" max="7956" width="29.85546875" style="7" customWidth="1"/>
    <col min="7957" max="7957" width="23.42578125" style="7" customWidth="1"/>
    <col min="7958" max="7958" width="16.140625" style="7" customWidth="1"/>
    <col min="7959" max="8192" width="9.140625" style="7"/>
    <col min="8193" max="8193" width="4.5703125" style="7" customWidth="1"/>
    <col min="8194" max="8194" width="33.28515625" style="7" customWidth="1"/>
    <col min="8195" max="8195" width="25.85546875" style="7" customWidth="1"/>
    <col min="8196" max="8196" width="21" style="7" customWidth="1"/>
    <col min="8197" max="8197" width="22.140625" style="7" customWidth="1"/>
    <col min="8198" max="8198" width="20" style="7" bestFit="1" customWidth="1"/>
    <col min="8199" max="8199" width="13.28515625" style="7" customWidth="1"/>
    <col min="8200" max="8200" width="15.28515625" style="7" customWidth="1"/>
    <col min="8201" max="8201" width="11.5703125" style="7" customWidth="1"/>
    <col min="8202" max="8202" width="19.28515625" style="7" customWidth="1"/>
    <col min="8203" max="8203" width="17.5703125" style="7" customWidth="1"/>
    <col min="8204" max="8204" width="21.42578125" style="7" bestFit="1" customWidth="1"/>
    <col min="8205" max="8205" width="20.85546875" style="7" customWidth="1"/>
    <col min="8206" max="8206" width="20.5703125" style="7" customWidth="1"/>
    <col min="8207" max="8207" width="7.5703125" style="7" customWidth="1"/>
    <col min="8208" max="8208" width="7.42578125" style="7" customWidth="1"/>
    <col min="8209" max="8209" width="21.7109375" style="7" customWidth="1"/>
    <col min="8210" max="8210" width="21.28515625" style="7" customWidth="1"/>
    <col min="8211" max="8211" width="25.28515625" style="7" customWidth="1"/>
    <col min="8212" max="8212" width="29.85546875" style="7" customWidth="1"/>
    <col min="8213" max="8213" width="23.42578125" style="7" customWidth="1"/>
    <col min="8214" max="8214" width="16.140625" style="7" customWidth="1"/>
    <col min="8215" max="8448" width="9.140625" style="7"/>
    <col min="8449" max="8449" width="4.5703125" style="7" customWidth="1"/>
    <col min="8450" max="8450" width="33.28515625" style="7" customWidth="1"/>
    <col min="8451" max="8451" width="25.85546875" style="7" customWidth="1"/>
    <col min="8452" max="8452" width="21" style="7" customWidth="1"/>
    <col min="8453" max="8453" width="22.140625" style="7" customWidth="1"/>
    <col min="8454" max="8454" width="20" style="7" bestFit="1" customWidth="1"/>
    <col min="8455" max="8455" width="13.28515625" style="7" customWidth="1"/>
    <col min="8456" max="8456" width="15.28515625" style="7" customWidth="1"/>
    <col min="8457" max="8457" width="11.5703125" style="7" customWidth="1"/>
    <col min="8458" max="8458" width="19.28515625" style="7" customWidth="1"/>
    <col min="8459" max="8459" width="17.5703125" style="7" customWidth="1"/>
    <col min="8460" max="8460" width="21.42578125" style="7" bestFit="1" customWidth="1"/>
    <col min="8461" max="8461" width="20.85546875" style="7" customWidth="1"/>
    <col min="8462" max="8462" width="20.5703125" style="7" customWidth="1"/>
    <col min="8463" max="8463" width="7.5703125" style="7" customWidth="1"/>
    <col min="8464" max="8464" width="7.42578125" style="7" customWidth="1"/>
    <col min="8465" max="8465" width="21.7109375" style="7" customWidth="1"/>
    <col min="8466" max="8466" width="21.28515625" style="7" customWidth="1"/>
    <col min="8467" max="8467" width="25.28515625" style="7" customWidth="1"/>
    <col min="8468" max="8468" width="29.85546875" style="7" customWidth="1"/>
    <col min="8469" max="8469" width="23.42578125" style="7" customWidth="1"/>
    <col min="8470" max="8470" width="16.140625" style="7" customWidth="1"/>
    <col min="8471" max="8704" width="9.140625" style="7"/>
    <col min="8705" max="8705" width="4.5703125" style="7" customWidth="1"/>
    <col min="8706" max="8706" width="33.28515625" style="7" customWidth="1"/>
    <col min="8707" max="8707" width="25.85546875" style="7" customWidth="1"/>
    <col min="8708" max="8708" width="21" style="7" customWidth="1"/>
    <col min="8709" max="8709" width="22.140625" style="7" customWidth="1"/>
    <col min="8710" max="8710" width="20" style="7" bestFit="1" customWidth="1"/>
    <col min="8711" max="8711" width="13.28515625" style="7" customWidth="1"/>
    <col min="8712" max="8712" width="15.28515625" style="7" customWidth="1"/>
    <col min="8713" max="8713" width="11.5703125" style="7" customWidth="1"/>
    <col min="8714" max="8714" width="19.28515625" style="7" customWidth="1"/>
    <col min="8715" max="8715" width="17.5703125" style="7" customWidth="1"/>
    <col min="8716" max="8716" width="21.42578125" style="7" bestFit="1" customWidth="1"/>
    <col min="8717" max="8717" width="20.85546875" style="7" customWidth="1"/>
    <col min="8718" max="8718" width="20.5703125" style="7" customWidth="1"/>
    <col min="8719" max="8719" width="7.5703125" style="7" customWidth="1"/>
    <col min="8720" max="8720" width="7.42578125" style="7" customWidth="1"/>
    <col min="8721" max="8721" width="21.7109375" style="7" customWidth="1"/>
    <col min="8722" max="8722" width="21.28515625" style="7" customWidth="1"/>
    <col min="8723" max="8723" width="25.28515625" style="7" customWidth="1"/>
    <col min="8724" max="8724" width="29.85546875" style="7" customWidth="1"/>
    <col min="8725" max="8725" width="23.42578125" style="7" customWidth="1"/>
    <col min="8726" max="8726" width="16.140625" style="7" customWidth="1"/>
    <col min="8727" max="8960" width="9.140625" style="7"/>
    <col min="8961" max="8961" width="4.5703125" style="7" customWidth="1"/>
    <col min="8962" max="8962" width="33.28515625" style="7" customWidth="1"/>
    <col min="8963" max="8963" width="25.85546875" style="7" customWidth="1"/>
    <col min="8964" max="8964" width="21" style="7" customWidth="1"/>
    <col min="8965" max="8965" width="22.140625" style="7" customWidth="1"/>
    <col min="8966" max="8966" width="20" style="7" bestFit="1" customWidth="1"/>
    <col min="8967" max="8967" width="13.28515625" style="7" customWidth="1"/>
    <col min="8968" max="8968" width="15.28515625" style="7" customWidth="1"/>
    <col min="8969" max="8969" width="11.5703125" style="7" customWidth="1"/>
    <col min="8970" max="8970" width="19.28515625" style="7" customWidth="1"/>
    <col min="8971" max="8971" width="17.5703125" style="7" customWidth="1"/>
    <col min="8972" max="8972" width="21.42578125" style="7" bestFit="1" customWidth="1"/>
    <col min="8973" max="8973" width="20.85546875" style="7" customWidth="1"/>
    <col min="8974" max="8974" width="20.5703125" style="7" customWidth="1"/>
    <col min="8975" max="8975" width="7.5703125" style="7" customWidth="1"/>
    <col min="8976" max="8976" width="7.42578125" style="7" customWidth="1"/>
    <col min="8977" max="8977" width="21.7109375" style="7" customWidth="1"/>
    <col min="8978" max="8978" width="21.28515625" style="7" customWidth="1"/>
    <col min="8979" max="8979" width="25.28515625" style="7" customWidth="1"/>
    <col min="8980" max="8980" width="29.85546875" style="7" customWidth="1"/>
    <col min="8981" max="8981" width="23.42578125" style="7" customWidth="1"/>
    <col min="8982" max="8982" width="16.140625" style="7" customWidth="1"/>
    <col min="8983" max="9216" width="9.140625" style="7"/>
    <col min="9217" max="9217" width="4.5703125" style="7" customWidth="1"/>
    <col min="9218" max="9218" width="33.28515625" style="7" customWidth="1"/>
    <col min="9219" max="9219" width="25.85546875" style="7" customWidth="1"/>
    <col min="9220" max="9220" width="21" style="7" customWidth="1"/>
    <col min="9221" max="9221" width="22.140625" style="7" customWidth="1"/>
    <col min="9222" max="9222" width="20" style="7" bestFit="1" customWidth="1"/>
    <col min="9223" max="9223" width="13.28515625" style="7" customWidth="1"/>
    <col min="9224" max="9224" width="15.28515625" style="7" customWidth="1"/>
    <col min="9225" max="9225" width="11.5703125" style="7" customWidth="1"/>
    <col min="9226" max="9226" width="19.28515625" style="7" customWidth="1"/>
    <col min="9227" max="9227" width="17.5703125" style="7" customWidth="1"/>
    <col min="9228" max="9228" width="21.42578125" style="7" bestFit="1" customWidth="1"/>
    <col min="9229" max="9229" width="20.85546875" style="7" customWidth="1"/>
    <col min="9230" max="9230" width="20.5703125" style="7" customWidth="1"/>
    <col min="9231" max="9231" width="7.5703125" style="7" customWidth="1"/>
    <col min="9232" max="9232" width="7.42578125" style="7" customWidth="1"/>
    <col min="9233" max="9233" width="21.7109375" style="7" customWidth="1"/>
    <col min="9234" max="9234" width="21.28515625" style="7" customWidth="1"/>
    <col min="9235" max="9235" width="25.28515625" style="7" customWidth="1"/>
    <col min="9236" max="9236" width="29.85546875" style="7" customWidth="1"/>
    <col min="9237" max="9237" width="23.42578125" style="7" customWidth="1"/>
    <col min="9238" max="9238" width="16.140625" style="7" customWidth="1"/>
    <col min="9239" max="9472" width="9.140625" style="7"/>
    <col min="9473" max="9473" width="4.5703125" style="7" customWidth="1"/>
    <col min="9474" max="9474" width="33.28515625" style="7" customWidth="1"/>
    <col min="9475" max="9475" width="25.85546875" style="7" customWidth="1"/>
    <col min="9476" max="9476" width="21" style="7" customWidth="1"/>
    <col min="9477" max="9477" width="22.140625" style="7" customWidth="1"/>
    <col min="9478" max="9478" width="20" style="7" bestFit="1" customWidth="1"/>
    <col min="9479" max="9479" width="13.28515625" style="7" customWidth="1"/>
    <col min="9480" max="9480" width="15.28515625" style="7" customWidth="1"/>
    <col min="9481" max="9481" width="11.5703125" style="7" customWidth="1"/>
    <col min="9482" max="9482" width="19.28515625" style="7" customWidth="1"/>
    <col min="9483" max="9483" width="17.5703125" style="7" customWidth="1"/>
    <col min="9484" max="9484" width="21.42578125" style="7" bestFit="1" customWidth="1"/>
    <col min="9485" max="9485" width="20.85546875" style="7" customWidth="1"/>
    <col min="9486" max="9486" width="20.5703125" style="7" customWidth="1"/>
    <col min="9487" max="9487" width="7.5703125" style="7" customWidth="1"/>
    <col min="9488" max="9488" width="7.42578125" style="7" customWidth="1"/>
    <col min="9489" max="9489" width="21.7109375" style="7" customWidth="1"/>
    <col min="9490" max="9490" width="21.28515625" style="7" customWidth="1"/>
    <col min="9491" max="9491" width="25.28515625" style="7" customWidth="1"/>
    <col min="9492" max="9492" width="29.85546875" style="7" customWidth="1"/>
    <col min="9493" max="9493" width="23.42578125" style="7" customWidth="1"/>
    <col min="9494" max="9494" width="16.140625" style="7" customWidth="1"/>
    <col min="9495" max="9728" width="9.140625" style="7"/>
    <col min="9729" max="9729" width="4.5703125" style="7" customWidth="1"/>
    <col min="9730" max="9730" width="33.28515625" style="7" customWidth="1"/>
    <col min="9731" max="9731" width="25.85546875" style="7" customWidth="1"/>
    <col min="9732" max="9732" width="21" style="7" customWidth="1"/>
    <col min="9733" max="9733" width="22.140625" style="7" customWidth="1"/>
    <col min="9734" max="9734" width="20" style="7" bestFit="1" customWidth="1"/>
    <col min="9735" max="9735" width="13.28515625" style="7" customWidth="1"/>
    <col min="9736" max="9736" width="15.28515625" style="7" customWidth="1"/>
    <col min="9737" max="9737" width="11.5703125" style="7" customWidth="1"/>
    <col min="9738" max="9738" width="19.28515625" style="7" customWidth="1"/>
    <col min="9739" max="9739" width="17.5703125" style="7" customWidth="1"/>
    <col min="9740" max="9740" width="21.42578125" style="7" bestFit="1" customWidth="1"/>
    <col min="9741" max="9741" width="20.85546875" style="7" customWidth="1"/>
    <col min="9742" max="9742" width="20.5703125" style="7" customWidth="1"/>
    <col min="9743" max="9743" width="7.5703125" style="7" customWidth="1"/>
    <col min="9744" max="9744" width="7.42578125" style="7" customWidth="1"/>
    <col min="9745" max="9745" width="21.7109375" style="7" customWidth="1"/>
    <col min="9746" max="9746" width="21.28515625" style="7" customWidth="1"/>
    <col min="9747" max="9747" width="25.28515625" style="7" customWidth="1"/>
    <col min="9748" max="9748" width="29.85546875" style="7" customWidth="1"/>
    <col min="9749" max="9749" width="23.42578125" style="7" customWidth="1"/>
    <col min="9750" max="9750" width="16.140625" style="7" customWidth="1"/>
    <col min="9751" max="9984" width="9.140625" style="7"/>
    <col min="9985" max="9985" width="4.5703125" style="7" customWidth="1"/>
    <col min="9986" max="9986" width="33.28515625" style="7" customWidth="1"/>
    <col min="9987" max="9987" width="25.85546875" style="7" customWidth="1"/>
    <col min="9988" max="9988" width="21" style="7" customWidth="1"/>
    <col min="9989" max="9989" width="22.140625" style="7" customWidth="1"/>
    <col min="9990" max="9990" width="20" style="7" bestFit="1" customWidth="1"/>
    <col min="9991" max="9991" width="13.28515625" style="7" customWidth="1"/>
    <col min="9992" max="9992" width="15.28515625" style="7" customWidth="1"/>
    <col min="9993" max="9993" width="11.5703125" style="7" customWidth="1"/>
    <col min="9994" max="9994" width="19.28515625" style="7" customWidth="1"/>
    <col min="9995" max="9995" width="17.5703125" style="7" customWidth="1"/>
    <col min="9996" max="9996" width="21.42578125" style="7" bestFit="1" customWidth="1"/>
    <col min="9997" max="9997" width="20.85546875" style="7" customWidth="1"/>
    <col min="9998" max="9998" width="20.5703125" style="7" customWidth="1"/>
    <col min="9999" max="9999" width="7.5703125" style="7" customWidth="1"/>
    <col min="10000" max="10000" width="7.42578125" style="7" customWidth="1"/>
    <col min="10001" max="10001" width="21.7109375" style="7" customWidth="1"/>
    <col min="10002" max="10002" width="21.28515625" style="7" customWidth="1"/>
    <col min="10003" max="10003" width="25.28515625" style="7" customWidth="1"/>
    <col min="10004" max="10004" width="29.85546875" style="7" customWidth="1"/>
    <col min="10005" max="10005" width="23.42578125" style="7" customWidth="1"/>
    <col min="10006" max="10006" width="16.140625" style="7" customWidth="1"/>
    <col min="10007" max="10240" width="9.140625" style="7"/>
    <col min="10241" max="10241" width="4.5703125" style="7" customWidth="1"/>
    <col min="10242" max="10242" width="33.28515625" style="7" customWidth="1"/>
    <col min="10243" max="10243" width="25.85546875" style="7" customWidth="1"/>
    <col min="10244" max="10244" width="21" style="7" customWidth="1"/>
    <col min="10245" max="10245" width="22.140625" style="7" customWidth="1"/>
    <col min="10246" max="10246" width="20" style="7" bestFit="1" customWidth="1"/>
    <col min="10247" max="10247" width="13.28515625" style="7" customWidth="1"/>
    <col min="10248" max="10248" width="15.28515625" style="7" customWidth="1"/>
    <col min="10249" max="10249" width="11.5703125" style="7" customWidth="1"/>
    <col min="10250" max="10250" width="19.28515625" style="7" customWidth="1"/>
    <col min="10251" max="10251" width="17.5703125" style="7" customWidth="1"/>
    <col min="10252" max="10252" width="21.42578125" style="7" bestFit="1" customWidth="1"/>
    <col min="10253" max="10253" width="20.85546875" style="7" customWidth="1"/>
    <col min="10254" max="10254" width="20.5703125" style="7" customWidth="1"/>
    <col min="10255" max="10255" width="7.5703125" style="7" customWidth="1"/>
    <col min="10256" max="10256" width="7.42578125" style="7" customWidth="1"/>
    <col min="10257" max="10257" width="21.7109375" style="7" customWidth="1"/>
    <col min="10258" max="10258" width="21.28515625" style="7" customWidth="1"/>
    <col min="10259" max="10259" width="25.28515625" style="7" customWidth="1"/>
    <col min="10260" max="10260" width="29.85546875" style="7" customWidth="1"/>
    <col min="10261" max="10261" width="23.42578125" style="7" customWidth="1"/>
    <col min="10262" max="10262" width="16.140625" style="7" customWidth="1"/>
    <col min="10263" max="10496" width="9.140625" style="7"/>
    <col min="10497" max="10497" width="4.5703125" style="7" customWidth="1"/>
    <col min="10498" max="10498" width="33.28515625" style="7" customWidth="1"/>
    <col min="10499" max="10499" width="25.85546875" style="7" customWidth="1"/>
    <col min="10500" max="10500" width="21" style="7" customWidth="1"/>
    <col min="10501" max="10501" width="22.140625" style="7" customWidth="1"/>
    <col min="10502" max="10502" width="20" style="7" bestFit="1" customWidth="1"/>
    <col min="10503" max="10503" width="13.28515625" style="7" customWidth="1"/>
    <col min="10504" max="10504" width="15.28515625" style="7" customWidth="1"/>
    <col min="10505" max="10505" width="11.5703125" style="7" customWidth="1"/>
    <col min="10506" max="10506" width="19.28515625" style="7" customWidth="1"/>
    <col min="10507" max="10507" width="17.5703125" style="7" customWidth="1"/>
    <col min="10508" max="10508" width="21.42578125" style="7" bestFit="1" customWidth="1"/>
    <col min="10509" max="10509" width="20.85546875" style="7" customWidth="1"/>
    <col min="10510" max="10510" width="20.5703125" style="7" customWidth="1"/>
    <col min="10511" max="10511" width="7.5703125" style="7" customWidth="1"/>
    <col min="10512" max="10512" width="7.42578125" style="7" customWidth="1"/>
    <col min="10513" max="10513" width="21.7109375" style="7" customWidth="1"/>
    <col min="10514" max="10514" width="21.28515625" style="7" customWidth="1"/>
    <col min="10515" max="10515" width="25.28515625" style="7" customWidth="1"/>
    <col min="10516" max="10516" width="29.85546875" style="7" customWidth="1"/>
    <col min="10517" max="10517" width="23.42578125" style="7" customWidth="1"/>
    <col min="10518" max="10518" width="16.140625" style="7" customWidth="1"/>
    <col min="10519" max="10752" width="9.140625" style="7"/>
    <col min="10753" max="10753" width="4.5703125" style="7" customWidth="1"/>
    <col min="10754" max="10754" width="33.28515625" style="7" customWidth="1"/>
    <col min="10755" max="10755" width="25.85546875" style="7" customWidth="1"/>
    <col min="10756" max="10756" width="21" style="7" customWidth="1"/>
    <col min="10757" max="10757" width="22.140625" style="7" customWidth="1"/>
    <col min="10758" max="10758" width="20" style="7" bestFit="1" customWidth="1"/>
    <col min="10759" max="10759" width="13.28515625" style="7" customWidth="1"/>
    <col min="10760" max="10760" width="15.28515625" style="7" customWidth="1"/>
    <col min="10761" max="10761" width="11.5703125" style="7" customWidth="1"/>
    <col min="10762" max="10762" width="19.28515625" style="7" customWidth="1"/>
    <col min="10763" max="10763" width="17.5703125" style="7" customWidth="1"/>
    <col min="10764" max="10764" width="21.42578125" style="7" bestFit="1" customWidth="1"/>
    <col min="10765" max="10765" width="20.85546875" style="7" customWidth="1"/>
    <col min="10766" max="10766" width="20.5703125" style="7" customWidth="1"/>
    <col min="10767" max="10767" width="7.5703125" style="7" customWidth="1"/>
    <col min="10768" max="10768" width="7.42578125" style="7" customWidth="1"/>
    <col min="10769" max="10769" width="21.7109375" style="7" customWidth="1"/>
    <col min="10770" max="10770" width="21.28515625" style="7" customWidth="1"/>
    <col min="10771" max="10771" width="25.28515625" style="7" customWidth="1"/>
    <col min="10772" max="10772" width="29.85546875" style="7" customWidth="1"/>
    <col min="10773" max="10773" width="23.42578125" style="7" customWidth="1"/>
    <col min="10774" max="10774" width="16.140625" style="7" customWidth="1"/>
    <col min="10775" max="11008" width="9.140625" style="7"/>
    <col min="11009" max="11009" width="4.5703125" style="7" customWidth="1"/>
    <col min="11010" max="11010" width="33.28515625" style="7" customWidth="1"/>
    <col min="11011" max="11011" width="25.85546875" style="7" customWidth="1"/>
    <col min="11012" max="11012" width="21" style="7" customWidth="1"/>
    <col min="11013" max="11013" width="22.140625" style="7" customWidth="1"/>
    <col min="11014" max="11014" width="20" style="7" bestFit="1" customWidth="1"/>
    <col min="11015" max="11015" width="13.28515625" style="7" customWidth="1"/>
    <col min="11016" max="11016" width="15.28515625" style="7" customWidth="1"/>
    <col min="11017" max="11017" width="11.5703125" style="7" customWidth="1"/>
    <col min="11018" max="11018" width="19.28515625" style="7" customWidth="1"/>
    <col min="11019" max="11019" width="17.5703125" style="7" customWidth="1"/>
    <col min="11020" max="11020" width="21.42578125" style="7" bestFit="1" customWidth="1"/>
    <col min="11021" max="11021" width="20.85546875" style="7" customWidth="1"/>
    <col min="11022" max="11022" width="20.5703125" style="7" customWidth="1"/>
    <col min="11023" max="11023" width="7.5703125" style="7" customWidth="1"/>
    <col min="11024" max="11024" width="7.42578125" style="7" customWidth="1"/>
    <col min="11025" max="11025" width="21.7109375" style="7" customWidth="1"/>
    <col min="11026" max="11026" width="21.28515625" style="7" customWidth="1"/>
    <col min="11027" max="11027" width="25.28515625" style="7" customWidth="1"/>
    <col min="11028" max="11028" width="29.85546875" style="7" customWidth="1"/>
    <col min="11029" max="11029" width="23.42578125" style="7" customWidth="1"/>
    <col min="11030" max="11030" width="16.140625" style="7" customWidth="1"/>
    <col min="11031" max="11264" width="9.140625" style="7"/>
    <col min="11265" max="11265" width="4.5703125" style="7" customWidth="1"/>
    <col min="11266" max="11266" width="33.28515625" style="7" customWidth="1"/>
    <col min="11267" max="11267" width="25.85546875" style="7" customWidth="1"/>
    <col min="11268" max="11268" width="21" style="7" customWidth="1"/>
    <col min="11269" max="11269" width="22.140625" style="7" customWidth="1"/>
    <col min="11270" max="11270" width="20" style="7" bestFit="1" customWidth="1"/>
    <col min="11271" max="11271" width="13.28515625" style="7" customWidth="1"/>
    <col min="11272" max="11272" width="15.28515625" style="7" customWidth="1"/>
    <col min="11273" max="11273" width="11.5703125" style="7" customWidth="1"/>
    <col min="11274" max="11274" width="19.28515625" style="7" customWidth="1"/>
    <col min="11275" max="11275" width="17.5703125" style="7" customWidth="1"/>
    <col min="11276" max="11276" width="21.42578125" style="7" bestFit="1" customWidth="1"/>
    <col min="11277" max="11277" width="20.85546875" style="7" customWidth="1"/>
    <col min="11278" max="11278" width="20.5703125" style="7" customWidth="1"/>
    <col min="11279" max="11279" width="7.5703125" style="7" customWidth="1"/>
    <col min="11280" max="11280" width="7.42578125" style="7" customWidth="1"/>
    <col min="11281" max="11281" width="21.7109375" style="7" customWidth="1"/>
    <col min="11282" max="11282" width="21.28515625" style="7" customWidth="1"/>
    <col min="11283" max="11283" width="25.28515625" style="7" customWidth="1"/>
    <col min="11284" max="11284" width="29.85546875" style="7" customWidth="1"/>
    <col min="11285" max="11285" width="23.42578125" style="7" customWidth="1"/>
    <col min="11286" max="11286" width="16.140625" style="7" customWidth="1"/>
    <col min="11287" max="11520" width="9.140625" style="7"/>
    <col min="11521" max="11521" width="4.5703125" style="7" customWidth="1"/>
    <col min="11522" max="11522" width="33.28515625" style="7" customWidth="1"/>
    <col min="11523" max="11523" width="25.85546875" style="7" customWidth="1"/>
    <col min="11524" max="11524" width="21" style="7" customWidth="1"/>
    <col min="11525" max="11525" width="22.140625" style="7" customWidth="1"/>
    <col min="11526" max="11526" width="20" style="7" bestFit="1" customWidth="1"/>
    <col min="11527" max="11527" width="13.28515625" style="7" customWidth="1"/>
    <col min="11528" max="11528" width="15.28515625" style="7" customWidth="1"/>
    <col min="11529" max="11529" width="11.5703125" style="7" customWidth="1"/>
    <col min="11530" max="11530" width="19.28515625" style="7" customWidth="1"/>
    <col min="11531" max="11531" width="17.5703125" style="7" customWidth="1"/>
    <col min="11532" max="11532" width="21.42578125" style="7" bestFit="1" customWidth="1"/>
    <col min="11533" max="11533" width="20.85546875" style="7" customWidth="1"/>
    <col min="11534" max="11534" width="20.5703125" style="7" customWidth="1"/>
    <col min="11535" max="11535" width="7.5703125" style="7" customWidth="1"/>
    <col min="11536" max="11536" width="7.42578125" style="7" customWidth="1"/>
    <col min="11537" max="11537" width="21.7109375" style="7" customWidth="1"/>
    <col min="11538" max="11538" width="21.28515625" style="7" customWidth="1"/>
    <col min="11539" max="11539" width="25.28515625" style="7" customWidth="1"/>
    <col min="11540" max="11540" width="29.85546875" style="7" customWidth="1"/>
    <col min="11541" max="11541" width="23.42578125" style="7" customWidth="1"/>
    <col min="11542" max="11542" width="16.140625" style="7" customWidth="1"/>
    <col min="11543" max="11776" width="9.140625" style="7"/>
    <col min="11777" max="11777" width="4.5703125" style="7" customWidth="1"/>
    <col min="11778" max="11778" width="33.28515625" style="7" customWidth="1"/>
    <col min="11779" max="11779" width="25.85546875" style="7" customWidth="1"/>
    <col min="11780" max="11780" width="21" style="7" customWidth="1"/>
    <col min="11781" max="11781" width="22.140625" style="7" customWidth="1"/>
    <col min="11782" max="11782" width="20" style="7" bestFit="1" customWidth="1"/>
    <col min="11783" max="11783" width="13.28515625" style="7" customWidth="1"/>
    <col min="11784" max="11784" width="15.28515625" style="7" customWidth="1"/>
    <col min="11785" max="11785" width="11.5703125" style="7" customWidth="1"/>
    <col min="11786" max="11786" width="19.28515625" style="7" customWidth="1"/>
    <col min="11787" max="11787" width="17.5703125" style="7" customWidth="1"/>
    <col min="11788" max="11788" width="21.42578125" style="7" bestFit="1" customWidth="1"/>
    <col min="11789" max="11789" width="20.85546875" style="7" customWidth="1"/>
    <col min="11790" max="11790" width="20.5703125" style="7" customWidth="1"/>
    <col min="11791" max="11791" width="7.5703125" style="7" customWidth="1"/>
    <col min="11792" max="11792" width="7.42578125" style="7" customWidth="1"/>
    <col min="11793" max="11793" width="21.7109375" style="7" customWidth="1"/>
    <col min="11794" max="11794" width="21.28515625" style="7" customWidth="1"/>
    <col min="11795" max="11795" width="25.28515625" style="7" customWidth="1"/>
    <col min="11796" max="11796" width="29.85546875" style="7" customWidth="1"/>
    <col min="11797" max="11797" width="23.42578125" style="7" customWidth="1"/>
    <col min="11798" max="11798" width="16.140625" style="7" customWidth="1"/>
    <col min="11799" max="12032" width="9.140625" style="7"/>
    <col min="12033" max="12033" width="4.5703125" style="7" customWidth="1"/>
    <col min="12034" max="12034" width="33.28515625" style="7" customWidth="1"/>
    <col min="12035" max="12035" width="25.85546875" style="7" customWidth="1"/>
    <col min="12036" max="12036" width="21" style="7" customWidth="1"/>
    <col min="12037" max="12037" width="22.140625" style="7" customWidth="1"/>
    <col min="12038" max="12038" width="20" style="7" bestFit="1" customWidth="1"/>
    <col min="12039" max="12039" width="13.28515625" style="7" customWidth="1"/>
    <col min="12040" max="12040" width="15.28515625" style="7" customWidth="1"/>
    <col min="12041" max="12041" width="11.5703125" style="7" customWidth="1"/>
    <col min="12042" max="12042" width="19.28515625" style="7" customWidth="1"/>
    <col min="12043" max="12043" width="17.5703125" style="7" customWidth="1"/>
    <col min="12044" max="12044" width="21.42578125" style="7" bestFit="1" customWidth="1"/>
    <col min="12045" max="12045" width="20.85546875" style="7" customWidth="1"/>
    <col min="12046" max="12046" width="20.5703125" style="7" customWidth="1"/>
    <col min="12047" max="12047" width="7.5703125" style="7" customWidth="1"/>
    <col min="12048" max="12048" width="7.42578125" style="7" customWidth="1"/>
    <col min="12049" max="12049" width="21.7109375" style="7" customWidth="1"/>
    <col min="12050" max="12050" width="21.28515625" style="7" customWidth="1"/>
    <col min="12051" max="12051" width="25.28515625" style="7" customWidth="1"/>
    <col min="12052" max="12052" width="29.85546875" style="7" customWidth="1"/>
    <col min="12053" max="12053" width="23.42578125" style="7" customWidth="1"/>
    <col min="12054" max="12054" width="16.140625" style="7" customWidth="1"/>
    <col min="12055" max="12288" width="9.140625" style="7"/>
    <col min="12289" max="12289" width="4.5703125" style="7" customWidth="1"/>
    <col min="12290" max="12290" width="33.28515625" style="7" customWidth="1"/>
    <col min="12291" max="12291" width="25.85546875" style="7" customWidth="1"/>
    <col min="12292" max="12292" width="21" style="7" customWidth="1"/>
    <col min="12293" max="12293" width="22.140625" style="7" customWidth="1"/>
    <col min="12294" max="12294" width="20" style="7" bestFit="1" customWidth="1"/>
    <col min="12295" max="12295" width="13.28515625" style="7" customWidth="1"/>
    <col min="12296" max="12296" width="15.28515625" style="7" customWidth="1"/>
    <col min="12297" max="12297" width="11.5703125" style="7" customWidth="1"/>
    <col min="12298" max="12298" width="19.28515625" style="7" customWidth="1"/>
    <col min="12299" max="12299" width="17.5703125" style="7" customWidth="1"/>
    <col min="12300" max="12300" width="21.42578125" style="7" bestFit="1" customWidth="1"/>
    <col min="12301" max="12301" width="20.85546875" style="7" customWidth="1"/>
    <col min="12302" max="12302" width="20.5703125" style="7" customWidth="1"/>
    <col min="12303" max="12303" width="7.5703125" style="7" customWidth="1"/>
    <col min="12304" max="12304" width="7.42578125" style="7" customWidth="1"/>
    <col min="12305" max="12305" width="21.7109375" style="7" customWidth="1"/>
    <col min="12306" max="12306" width="21.28515625" style="7" customWidth="1"/>
    <col min="12307" max="12307" width="25.28515625" style="7" customWidth="1"/>
    <col min="12308" max="12308" width="29.85546875" style="7" customWidth="1"/>
    <col min="12309" max="12309" width="23.42578125" style="7" customWidth="1"/>
    <col min="12310" max="12310" width="16.140625" style="7" customWidth="1"/>
    <col min="12311" max="12544" width="9.140625" style="7"/>
    <col min="12545" max="12545" width="4.5703125" style="7" customWidth="1"/>
    <col min="12546" max="12546" width="33.28515625" style="7" customWidth="1"/>
    <col min="12547" max="12547" width="25.85546875" style="7" customWidth="1"/>
    <col min="12548" max="12548" width="21" style="7" customWidth="1"/>
    <col min="12549" max="12549" width="22.140625" style="7" customWidth="1"/>
    <col min="12550" max="12550" width="20" style="7" bestFit="1" customWidth="1"/>
    <col min="12551" max="12551" width="13.28515625" style="7" customWidth="1"/>
    <col min="12552" max="12552" width="15.28515625" style="7" customWidth="1"/>
    <col min="12553" max="12553" width="11.5703125" style="7" customWidth="1"/>
    <col min="12554" max="12554" width="19.28515625" style="7" customWidth="1"/>
    <col min="12555" max="12555" width="17.5703125" style="7" customWidth="1"/>
    <col min="12556" max="12556" width="21.42578125" style="7" bestFit="1" customWidth="1"/>
    <col min="12557" max="12557" width="20.85546875" style="7" customWidth="1"/>
    <col min="12558" max="12558" width="20.5703125" style="7" customWidth="1"/>
    <col min="12559" max="12559" width="7.5703125" style="7" customWidth="1"/>
    <col min="12560" max="12560" width="7.42578125" style="7" customWidth="1"/>
    <col min="12561" max="12561" width="21.7109375" style="7" customWidth="1"/>
    <col min="12562" max="12562" width="21.28515625" style="7" customWidth="1"/>
    <col min="12563" max="12563" width="25.28515625" style="7" customWidth="1"/>
    <col min="12564" max="12564" width="29.85546875" style="7" customWidth="1"/>
    <col min="12565" max="12565" width="23.42578125" style="7" customWidth="1"/>
    <col min="12566" max="12566" width="16.140625" style="7" customWidth="1"/>
    <col min="12567" max="12800" width="9.140625" style="7"/>
    <col min="12801" max="12801" width="4.5703125" style="7" customWidth="1"/>
    <col min="12802" max="12802" width="33.28515625" style="7" customWidth="1"/>
    <col min="12803" max="12803" width="25.85546875" style="7" customWidth="1"/>
    <col min="12804" max="12804" width="21" style="7" customWidth="1"/>
    <col min="12805" max="12805" width="22.140625" style="7" customWidth="1"/>
    <col min="12806" max="12806" width="20" style="7" bestFit="1" customWidth="1"/>
    <col min="12807" max="12807" width="13.28515625" style="7" customWidth="1"/>
    <col min="12808" max="12808" width="15.28515625" style="7" customWidth="1"/>
    <col min="12809" max="12809" width="11.5703125" style="7" customWidth="1"/>
    <col min="12810" max="12810" width="19.28515625" style="7" customWidth="1"/>
    <col min="12811" max="12811" width="17.5703125" style="7" customWidth="1"/>
    <col min="12812" max="12812" width="21.42578125" style="7" bestFit="1" customWidth="1"/>
    <col min="12813" max="12813" width="20.85546875" style="7" customWidth="1"/>
    <col min="12814" max="12814" width="20.5703125" style="7" customWidth="1"/>
    <col min="12815" max="12815" width="7.5703125" style="7" customWidth="1"/>
    <col min="12816" max="12816" width="7.42578125" style="7" customWidth="1"/>
    <col min="12817" max="12817" width="21.7109375" style="7" customWidth="1"/>
    <col min="12818" max="12818" width="21.28515625" style="7" customWidth="1"/>
    <col min="12819" max="12819" width="25.28515625" style="7" customWidth="1"/>
    <col min="12820" max="12820" width="29.85546875" style="7" customWidth="1"/>
    <col min="12821" max="12821" width="23.42578125" style="7" customWidth="1"/>
    <col min="12822" max="12822" width="16.140625" style="7" customWidth="1"/>
    <col min="12823" max="13056" width="9.140625" style="7"/>
    <col min="13057" max="13057" width="4.5703125" style="7" customWidth="1"/>
    <col min="13058" max="13058" width="33.28515625" style="7" customWidth="1"/>
    <col min="13059" max="13059" width="25.85546875" style="7" customWidth="1"/>
    <col min="13060" max="13060" width="21" style="7" customWidth="1"/>
    <col min="13061" max="13061" width="22.140625" style="7" customWidth="1"/>
    <col min="13062" max="13062" width="20" style="7" bestFit="1" customWidth="1"/>
    <col min="13063" max="13063" width="13.28515625" style="7" customWidth="1"/>
    <col min="13064" max="13064" width="15.28515625" style="7" customWidth="1"/>
    <col min="13065" max="13065" width="11.5703125" style="7" customWidth="1"/>
    <col min="13066" max="13066" width="19.28515625" style="7" customWidth="1"/>
    <col min="13067" max="13067" width="17.5703125" style="7" customWidth="1"/>
    <col min="13068" max="13068" width="21.42578125" style="7" bestFit="1" customWidth="1"/>
    <col min="13069" max="13069" width="20.85546875" style="7" customWidth="1"/>
    <col min="13070" max="13070" width="20.5703125" style="7" customWidth="1"/>
    <col min="13071" max="13071" width="7.5703125" style="7" customWidth="1"/>
    <col min="13072" max="13072" width="7.42578125" style="7" customWidth="1"/>
    <col min="13073" max="13073" width="21.7109375" style="7" customWidth="1"/>
    <col min="13074" max="13074" width="21.28515625" style="7" customWidth="1"/>
    <col min="13075" max="13075" width="25.28515625" style="7" customWidth="1"/>
    <col min="13076" max="13076" width="29.85546875" style="7" customWidth="1"/>
    <col min="13077" max="13077" width="23.42578125" style="7" customWidth="1"/>
    <col min="13078" max="13078" width="16.140625" style="7" customWidth="1"/>
    <col min="13079" max="13312" width="9.140625" style="7"/>
    <col min="13313" max="13313" width="4.5703125" style="7" customWidth="1"/>
    <col min="13314" max="13314" width="33.28515625" style="7" customWidth="1"/>
    <col min="13315" max="13315" width="25.85546875" style="7" customWidth="1"/>
    <col min="13316" max="13316" width="21" style="7" customWidth="1"/>
    <col min="13317" max="13317" width="22.140625" style="7" customWidth="1"/>
    <col min="13318" max="13318" width="20" style="7" bestFit="1" customWidth="1"/>
    <col min="13319" max="13319" width="13.28515625" style="7" customWidth="1"/>
    <col min="13320" max="13320" width="15.28515625" style="7" customWidth="1"/>
    <col min="13321" max="13321" width="11.5703125" style="7" customWidth="1"/>
    <col min="13322" max="13322" width="19.28515625" style="7" customWidth="1"/>
    <col min="13323" max="13323" width="17.5703125" style="7" customWidth="1"/>
    <col min="13324" max="13324" width="21.42578125" style="7" bestFit="1" customWidth="1"/>
    <col min="13325" max="13325" width="20.85546875" style="7" customWidth="1"/>
    <col min="13326" max="13326" width="20.5703125" style="7" customWidth="1"/>
    <col min="13327" max="13327" width="7.5703125" style="7" customWidth="1"/>
    <col min="13328" max="13328" width="7.42578125" style="7" customWidth="1"/>
    <col min="13329" max="13329" width="21.7109375" style="7" customWidth="1"/>
    <col min="13330" max="13330" width="21.28515625" style="7" customWidth="1"/>
    <col min="13331" max="13331" width="25.28515625" style="7" customWidth="1"/>
    <col min="13332" max="13332" width="29.85546875" style="7" customWidth="1"/>
    <col min="13333" max="13333" width="23.42578125" style="7" customWidth="1"/>
    <col min="13334" max="13334" width="16.140625" style="7" customWidth="1"/>
    <col min="13335" max="13568" width="9.140625" style="7"/>
    <col min="13569" max="13569" width="4.5703125" style="7" customWidth="1"/>
    <col min="13570" max="13570" width="33.28515625" style="7" customWidth="1"/>
    <col min="13571" max="13571" width="25.85546875" style="7" customWidth="1"/>
    <col min="13572" max="13572" width="21" style="7" customWidth="1"/>
    <col min="13573" max="13573" width="22.140625" style="7" customWidth="1"/>
    <col min="13574" max="13574" width="20" style="7" bestFit="1" customWidth="1"/>
    <col min="13575" max="13575" width="13.28515625" style="7" customWidth="1"/>
    <col min="13576" max="13576" width="15.28515625" style="7" customWidth="1"/>
    <col min="13577" max="13577" width="11.5703125" style="7" customWidth="1"/>
    <col min="13578" max="13578" width="19.28515625" style="7" customWidth="1"/>
    <col min="13579" max="13579" width="17.5703125" style="7" customWidth="1"/>
    <col min="13580" max="13580" width="21.42578125" style="7" bestFit="1" customWidth="1"/>
    <col min="13581" max="13581" width="20.85546875" style="7" customWidth="1"/>
    <col min="13582" max="13582" width="20.5703125" style="7" customWidth="1"/>
    <col min="13583" max="13583" width="7.5703125" style="7" customWidth="1"/>
    <col min="13584" max="13584" width="7.42578125" style="7" customWidth="1"/>
    <col min="13585" max="13585" width="21.7109375" style="7" customWidth="1"/>
    <col min="13586" max="13586" width="21.28515625" style="7" customWidth="1"/>
    <col min="13587" max="13587" width="25.28515625" style="7" customWidth="1"/>
    <col min="13588" max="13588" width="29.85546875" style="7" customWidth="1"/>
    <col min="13589" max="13589" width="23.42578125" style="7" customWidth="1"/>
    <col min="13590" max="13590" width="16.140625" style="7" customWidth="1"/>
    <col min="13591" max="13824" width="9.140625" style="7"/>
    <col min="13825" max="13825" width="4.5703125" style="7" customWidth="1"/>
    <col min="13826" max="13826" width="33.28515625" style="7" customWidth="1"/>
    <col min="13827" max="13827" width="25.85546875" style="7" customWidth="1"/>
    <col min="13828" max="13828" width="21" style="7" customWidth="1"/>
    <col min="13829" max="13829" width="22.140625" style="7" customWidth="1"/>
    <col min="13830" max="13830" width="20" style="7" bestFit="1" customWidth="1"/>
    <col min="13831" max="13831" width="13.28515625" style="7" customWidth="1"/>
    <col min="13832" max="13832" width="15.28515625" style="7" customWidth="1"/>
    <col min="13833" max="13833" width="11.5703125" style="7" customWidth="1"/>
    <col min="13834" max="13834" width="19.28515625" style="7" customWidth="1"/>
    <col min="13835" max="13835" width="17.5703125" style="7" customWidth="1"/>
    <col min="13836" max="13836" width="21.42578125" style="7" bestFit="1" customWidth="1"/>
    <col min="13837" max="13837" width="20.85546875" style="7" customWidth="1"/>
    <col min="13838" max="13838" width="20.5703125" style="7" customWidth="1"/>
    <col min="13839" max="13839" width="7.5703125" style="7" customWidth="1"/>
    <col min="13840" max="13840" width="7.42578125" style="7" customWidth="1"/>
    <col min="13841" max="13841" width="21.7109375" style="7" customWidth="1"/>
    <col min="13842" max="13842" width="21.28515625" style="7" customWidth="1"/>
    <col min="13843" max="13843" width="25.28515625" style="7" customWidth="1"/>
    <col min="13844" max="13844" width="29.85546875" style="7" customWidth="1"/>
    <col min="13845" max="13845" width="23.42578125" style="7" customWidth="1"/>
    <col min="13846" max="13846" width="16.140625" style="7" customWidth="1"/>
    <col min="13847" max="14080" width="9.140625" style="7"/>
    <col min="14081" max="14081" width="4.5703125" style="7" customWidth="1"/>
    <col min="14082" max="14082" width="33.28515625" style="7" customWidth="1"/>
    <col min="14083" max="14083" width="25.85546875" style="7" customWidth="1"/>
    <col min="14084" max="14084" width="21" style="7" customWidth="1"/>
    <col min="14085" max="14085" width="22.140625" style="7" customWidth="1"/>
    <col min="14086" max="14086" width="20" style="7" bestFit="1" customWidth="1"/>
    <col min="14087" max="14087" width="13.28515625" style="7" customWidth="1"/>
    <col min="14088" max="14088" width="15.28515625" style="7" customWidth="1"/>
    <col min="14089" max="14089" width="11.5703125" style="7" customWidth="1"/>
    <col min="14090" max="14090" width="19.28515625" style="7" customWidth="1"/>
    <col min="14091" max="14091" width="17.5703125" style="7" customWidth="1"/>
    <col min="14092" max="14092" width="21.42578125" style="7" bestFit="1" customWidth="1"/>
    <col min="14093" max="14093" width="20.85546875" style="7" customWidth="1"/>
    <col min="14094" max="14094" width="20.5703125" style="7" customWidth="1"/>
    <col min="14095" max="14095" width="7.5703125" style="7" customWidth="1"/>
    <col min="14096" max="14096" width="7.42578125" style="7" customWidth="1"/>
    <col min="14097" max="14097" width="21.7109375" style="7" customWidth="1"/>
    <col min="14098" max="14098" width="21.28515625" style="7" customWidth="1"/>
    <col min="14099" max="14099" width="25.28515625" style="7" customWidth="1"/>
    <col min="14100" max="14100" width="29.85546875" style="7" customWidth="1"/>
    <col min="14101" max="14101" width="23.42578125" style="7" customWidth="1"/>
    <col min="14102" max="14102" width="16.140625" style="7" customWidth="1"/>
    <col min="14103" max="14336" width="9.140625" style="7"/>
    <col min="14337" max="14337" width="4.5703125" style="7" customWidth="1"/>
    <col min="14338" max="14338" width="33.28515625" style="7" customWidth="1"/>
    <col min="14339" max="14339" width="25.85546875" style="7" customWidth="1"/>
    <col min="14340" max="14340" width="21" style="7" customWidth="1"/>
    <col min="14341" max="14341" width="22.140625" style="7" customWidth="1"/>
    <col min="14342" max="14342" width="20" style="7" bestFit="1" customWidth="1"/>
    <col min="14343" max="14343" width="13.28515625" style="7" customWidth="1"/>
    <col min="14344" max="14344" width="15.28515625" style="7" customWidth="1"/>
    <col min="14345" max="14345" width="11.5703125" style="7" customWidth="1"/>
    <col min="14346" max="14346" width="19.28515625" style="7" customWidth="1"/>
    <col min="14347" max="14347" width="17.5703125" style="7" customWidth="1"/>
    <col min="14348" max="14348" width="21.42578125" style="7" bestFit="1" customWidth="1"/>
    <col min="14349" max="14349" width="20.85546875" style="7" customWidth="1"/>
    <col min="14350" max="14350" width="20.5703125" style="7" customWidth="1"/>
    <col min="14351" max="14351" width="7.5703125" style="7" customWidth="1"/>
    <col min="14352" max="14352" width="7.42578125" style="7" customWidth="1"/>
    <col min="14353" max="14353" width="21.7109375" style="7" customWidth="1"/>
    <col min="14354" max="14354" width="21.28515625" style="7" customWidth="1"/>
    <col min="14355" max="14355" width="25.28515625" style="7" customWidth="1"/>
    <col min="14356" max="14356" width="29.85546875" style="7" customWidth="1"/>
    <col min="14357" max="14357" width="23.42578125" style="7" customWidth="1"/>
    <col min="14358" max="14358" width="16.140625" style="7" customWidth="1"/>
    <col min="14359" max="14592" width="9.140625" style="7"/>
    <col min="14593" max="14593" width="4.5703125" style="7" customWidth="1"/>
    <col min="14594" max="14594" width="33.28515625" style="7" customWidth="1"/>
    <col min="14595" max="14595" width="25.85546875" style="7" customWidth="1"/>
    <col min="14596" max="14596" width="21" style="7" customWidth="1"/>
    <col min="14597" max="14597" width="22.140625" style="7" customWidth="1"/>
    <col min="14598" max="14598" width="20" style="7" bestFit="1" customWidth="1"/>
    <col min="14599" max="14599" width="13.28515625" style="7" customWidth="1"/>
    <col min="14600" max="14600" width="15.28515625" style="7" customWidth="1"/>
    <col min="14601" max="14601" width="11.5703125" style="7" customWidth="1"/>
    <col min="14602" max="14602" width="19.28515625" style="7" customWidth="1"/>
    <col min="14603" max="14603" width="17.5703125" style="7" customWidth="1"/>
    <col min="14604" max="14604" width="21.42578125" style="7" bestFit="1" customWidth="1"/>
    <col min="14605" max="14605" width="20.85546875" style="7" customWidth="1"/>
    <col min="14606" max="14606" width="20.5703125" style="7" customWidth="1"/>
    <col min="14607" max="14607" width="7.5703125" style="7" customWidth="1"/>
    <col min="14608" max="14608" width="7.42578125" style="7" customWidth="1"/>
    <col min="14609" max="14609" width="21.7109375" style="7" customWidth="1"/>
    <col min="14610" max="14610" width="21.28515625" style="7" customWidth="1"/>
    <col min="14611" max="14611" width="25.28515625" style="7" customWidth="1"/>
    <col min="14612" max="14612" width="29.85546875" style="7" customWidth="1"/>
    <col min="14613" max="14613" width="23.42578125" style="7" customWidth="1"/>
    <col min="14614" max="14614" width="16.140625" style="7" customWidth="1"/>
    <col min="14615" max="14848" width="9.140625" style="7"/>
    <col min="14849" max="14849" width="4.5703125" style="7" customWidth="1"/>
    <col min="14850" max="14850" width="33.28515625" style="7" customWidth="1"/>
    <col min="14851" max="14851" width="25.85546875" style="7" customWidth="1"/>
    <col min="14852" max="14852" width="21" style="7" customWidth="1"/>
    <col min="14853" max="14853" width="22.140625" style="7" customWidth="1"/>
    <col min="14854" max="14854" width="20" style="7" bestFit="1" customWidth="1"/>
    <col min="14855" max="14855" width="13.28515625" style="7" customWidth="1"/>
    <col min="14856" max="14856" width="15.28515625" style="7" customWidth="1"/>
    <col min="14857" max="14857" width="11.5703125" style="7" customWidth="1"/>
    <col min="14858" max="14858" width="19.28515625" style="7" customWidth="1"/>
    <col min="14859" max="14859" width="17.5703125" style="7" customWidth="1"/>
    <col min="14860" max="14860" width="21.42578125" style="7" bestFit="1" customWidth="1"/>
    <col min="14861" max="14861" width="20.85546875" style="7" customWidth="1"/>
    <col min="14862" max="14862" width="20.5703125" style="7" customWidth="1"/>
    <col min="14863" max="14863" width="7.5703125" style="7" customWidth="1"/>
    <col min="14864" max="14864" width="7.42578125" style="7" customWidth="1"/>
    <col min="14865" max="14865" width="21.7109375" style="7" customWidth="1"/>
    <col min="14866" max="14866" width="21.28515625" style="7" customWidth="1"/>
    <col min="14867" max="14867" width="25.28515625" style="7" customWidth="1"/>
    <col min="14868" max="14868" width="29.85546875" style="7" customWidth="1"/>
    <col min="14869" max="14869" width="23.42578125" style="7" customWidth="1"/>
    <col min="14870" max="14870" width="16.140625" style="7" customWidth="1"/>
    <col min="14871" max="15104" width="9.140625" style="7"/>
    <col min="15105" max="15105" width="4.5703125" style="7" customWidth="1"/>
    <col min="15106" max="15106" width="33.28515625" style="7" customWidth="1"/>
    <col min="15107" max="15107" width="25.85546875" style="7" customWidth="1"/>
    <col min="15108" max="15108" width="21" style="7" customWidth="1"/>
    <col min="15109" max="15109" width="22.140625" style="7" customWidth="1"/>
    <col min="15110" max="15110" width="20" style="7" bestFit="1" customWidth="1"/>
    <col min="15111" max="15111" width="13.28515625" style="7" customWidth="1"/>
    <col min="15112" max="15112" width="15.28515625" style="7" customWidth="1"/>
    <col min="15113" max="15113" width="11.5703125" style="7" customWidth="1"/>
    <col min="15114" max="15114" width="19.28515625" style="7" customWidth="1"/>
    <col min="15115" max="15115" width="17.5703125" style="7" customWidth="1"/>
    <col min="15116" max="15116" width="21.42578125" style="7" bestFit="1" customWidth="1"/>
    <col min="15117" max="15117" width="20.85546875" style="7" customWidth="1"/>
    <col min="15118" max="15118" width="20.5703125" style="7" customWidth="1"/>
    <col min="15119" max="15119" width="7.5703125" style="7" customWidth="1"/>
    <col min="15120" max="15120" width="7.42578125" style="7" customWidth="1"/>
    <col min="15121" max="15121" width="21.7109375" style="7" customWidth="1"/>
    <col min="15122" max="15122" width="21.28515625" style="7" customWidth="1"/>
    <col min="15123" max="15123" width="25.28515625" style="7" customWidth="1"/>
    <col min="15124" max="15124" width="29.85546875" style="7" customWidth="1"/>
    <col min="15125" max="15125" width="23.42578125" style="7" customWidth="1"/>
    <col min="15126" max="15126" width="16.140625" style="7" customWidth="1"/>
    <col min="15127" max="15360" width="9.140625" style="7"/>
    <col min="15361" max="15361" width="4.5703125" style="7" customWidth="1"/>
    <col min="15362" max="15362" width="33.28515625" style="7" customWidth="1"/>
    <col min="15363" max="15363" width="25.85546875" style="7" customWidth="1"/>
    <col min="15364" max="15364" width="21" style="7" customWidth="1"/>
    <col min="15365" max="15365" width="22.140625" style="7" customWidth="1"/>
    <col min="15366" max="15366" width="20" style="7" bestFit="1" customWidth="1"/>
    <col min="15367" max="15367" width="13.28515625" style="7" customWidth="1"/>
    <col min="15368" max="15368" width="15.28515625" style="7" customWidth="1"/>
    <col min="15369" max="15369" width="11.5703125" style="7" customWidth="1"/>
    <col min="15370" max="15370" width="19.28515625" style="7" customWidth="1"/>
    <col min="15371" max="15371" width="17.5703125" style="7" customWidth="1"/>
    <col min="15372" max="15372" width="21.42578125" style="7" bestFit="1" customWidth="1"/>
    <col min="15373" max="15373" width="20.85546875" style="7" customWidth="1"/>
    <col min="15374" max="15374" width="20.5703125" style="7" customWidth="1"/>
    <col min="15375" max="15375" width="7.5703125" style="7" customWidth="1"/>
    <col min="15376" max="15376" width="7.42578125" style="7" customWidth="1"/>
    <col min="15377" max="15377" width="21.7109375" style="7" customWidth="1"/>
    <col min="15378" max="15378" width="21.28515625" style="7" customWidth="1"/>
    <col min="15379" max="15379" width="25.28515625" style="7" customWidth="1"/>
    <col min="15380" max="15380" width="29.85546875" style="7" customWidth="1"/>
    <col min="15381" max="15381" width="23.42578125" style="7" customWidth="1"/>
    <col min="15382" max="15382" width="16.140625" style="7" customWidth="1"/>
    <col min="15383" max="15616" width="9.140625" style="7"/>
    <col min="15617" max="15617" width="4.5703125" style="7" customWidth="1"/>
    <col min="15618" max="15618" width="33.28515625" style="7" customWidth="1"/>
    <col min="15619" max="15619" width="25.85546875" style="7" customWidth="1"/>
    <col min="15620" max="15620" width="21" style="7" customWidth="1"/>
    <col min="15621" max="15621" width="22.140625" style="7" customWidth="1"/>
    <col min="15622" max="15622" width="20" style="7" bestFit="1" customWidth="1"/>
    <col min="15623" max="15623" width="13.28515625" style="7" customWidth="1"/>
    <col min="15624" max="15624" width="15.28515625" style="7" customWidth="1"/>
    <col min="15625" max="15625" width="11.5703125" style="7" customWidth="1"/>
    <col min="15626" max="15626" width="19.28515625" style="7" customWidth="1"/>
    <col min="15627" max="15627" width="17.5703125" style="7" customWidth="1"/>
    <col min="15628" max="15628" width="21.42578125" style="7" bestFit="1" customWidth="1"/>
    <col min="15629" max="15629" width="20.85546875" style="7" customWidth="1"/>
    <col min="15630" max="15630" width="20.5703125" style="7" customWidth="1"/>
    <col min="15631" max="15631" width="7.5703125" style="7" customWidth="1"/>
    <col min="15632" max="15632" width="7.42578125" style="7" customWidth="1"/>
    <col min="15633" max="15633" width="21.7109375" style="7" customWidth="1"/>
    <col min="15634" max="15634" width="21.28515625" style="7" customWidth="1"/>
    <col min="15635" max="15635" width="25.28515625" style="7" customWidth="1"/>
    <col min="15636" max="15636" width="29.85546875" style="7" customWidth="1"/>
    <col min="15637" max="15637" width="23.42578125" style="7" customWidth="1"/>
    <col min="15638" max="15638" width="16.140625" style="7" customWidth="1"/>
    <col min="15639" max="15872" width="9.140625" style="7"/>
    <col min="15873" max="15873" width="4.5703125" style="7" customWidth="1"/>
    <col min="15874" max="15874" width="33.28515625" style="7" customWidth="1"/>
    <col min="15875" max="15875" width="25.85546875" style="7" customWidth="1"/>
    <col min="15876" max="15876" width="21" style="7" customWidth="1"/>
    <col min="15877" max="15877" width="22.140625" style="7" customWidth="1"/>
    <col min="15878" max="15878" width="20" style="7" bestFit="1" customWidth="1"/>
    <col min="15879" max="15879" width="13.28515625" style="7" customWidth="1"/>
    <col min="15880" max="15880" width="15.28515625" style="7" customWidth="1"/>
    <col min="15881" max="15881" width="11.5703125" style="7" customWidth="1"/>
    <col min="15882" max="15882" width="19.28515625" style="7" customWidth="1"/>
    <col min="15883" max="15883" width="17.5703125" style="7" customWidth="1"/>
    <col min="15884" max="15884" width="21.42578125" style="7" bestFit="1" customWidth="1"/>
    <col min="15885" max="15885" width="20.85546875" style="7" customWidth="1"/>
    <col min="15886" max="15886" width="20.5703125" style="7" customWidth="1"/>
    <col min="15887" max="15887" width="7.5703125" style="7" customWidth="1"/>
    <col min="15888" max="15888" width="7.42578125" style="7" customWidth="1"/>
    <col min="15889" max="15889" width="21.7109375" style="7" customWidth="1"/>
    <col min="15890" max="15890" width="21.28515625" style="7" customWidth="1"/>
    <col min="15891" max="15891" width="25.28515625" style="7" customWidth="1"/>
    <col min="15892" max="15892" width="29.85546875" style="7" customWidth="1"/>
    <col min="15893" max="15893" width="23.42578125" style="7" customWidth="1"/>
    <col min="15894" max="15894" width="16.140625" style="7" customWidth="1"/>
    <col min="15895" max="16128" width="9.140625" style="7"/>
    <col min="16129" max="16129" width="4.5703125" style="7" customWidth="1"/>
    <col min="16130" max="16130" width="33.28515625" style="7" customWidth="1"/>
    <col min="16131" max="16131" width="25.85546875" style="7" customWidth="1"/>
    <col min="16132" max="16132" width="21" style="7" customWidth="1"/>
    <col min="16133" max="16133" width="22.140625" style="7" customWidth="1"/>
    <col min="16134" max="16134" width="20" style="7" bestFit="1" customWidth="1"/>
    <col min="16135" max="16135" width="13.28515625" style="7" customWidth="1"/>
    <col min="16136" max="16136" width="15.28515625" style="7" customWidth="1"/>
    <col min="16137" max="16137" width="11.5703125" style="7" customWidth="1"/>
    <col min="16138" max="16138" width="19.28515625" style="7" customWidth="1"/>
    <col min="16139" max="16139" width="17.5703125" style="7" customWidth="1"/>
    <col min="16140" max="16140" width="21.42578125" style="7" bestFit="1" customWidth="1"/>
    <col min="16141" max="16141" width="20.85546875" style="7" customWidth="1"/>
    <col min="16142" max="16142" width="20.5703125" style="7" customWidth="1"/>
    <col min="16143" max="16143" width="7.5703125" style="7" customWidth="1"/>
    <col min="16144" max="16144" width="7.42578125" style="7" customWidth="1"/>
    <col min="16145" max="16145" width="21.7109375" style="7" customWidth="1"/>
    <col min="16146" max="16146" width="21.28515625" style="7" customWidth="1"/>
    <col min="16147" max="16147" width="25.28515625" style="7" customWidth="1"/>
    <col min="16148" max="16148" width="29.85546875" style="7" customWidth="1"/>
    <col min="16149" max="16149" width="23.42578125" style="7" customWidth="1"/>
    <col min="16150" max="16150" width="16.140625" style="7" customWidth="1"/>
    <col min="16151" max="16384" width="9.140625" style="7"/>
  </cols>
  <sheetData>
    <row r="1" spans="1:22"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22">
      <c r="A2" s="90" t="s">
        <v>26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2">
      <c r="A3" s="11" t="s">
        <v>27</v>
      </c>
      <c r="B3" s="12" t="s">
        <v>28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  <c r="U3" s="15"/>
      <c r="V3" s="15"/>
    </row>
    <row r="4" spans="1:22" ht="15.75" customHeight="1">
      <c r="A4" s="77" t="s">
        <v>29</v>
      </c>
      <c r="B4" s="77" t="s">
        <v>30</v>
      </c>
      <c r="C4" s="78" t="s">
        <v>31</v>
      </c>
      <c r="D4" s="79" t="s">
        <v>32</v>
      </c>
      <c r="E4" s="80"/>
      <c r="F4" s="80"/>
      <c r="G4" s="80"/>
      <c r="H4" s="80"/>
      <c r="I4" s="80"/>
      <c r="J4" s="80"/>
      <c r="K4" s="80"/>
      <c r="L4" s="81"/>
      <c r="M4" s="79" t="s">
        <v>33</v>
      </c>
      <c r="N4" s="80"/>
      <c r="O4" s="80"/>
      <c r="P4" s="80"/>
      <c r="Q4" s="80"/>
      <c r="R4" s="81"/>
      <c r="S4" s="82" t="s">
        <v>34</v>
      </c>
      <c r="T4" s="84" t="s">
        <v>35</v>
      </c>
      <c r="U4" s="82" t="s">
        <v>36</v>
      </c>
      <c r="V4" s="86" t="s">
        <v>37</v>
      </c>
    </row>
    <row r="5" spans="1:22" ht="53.25" customHeight="1">
      <c r="A5" s="77"/>
      <c r="B5" s="77"/>
      <c r="C5" s="78"/>
      <c r="D5" s="16" t="s">
        <v>38</v>
      </c>
      <c r="E5" s="16" t="s">
        <v>39</v>
      </c>
      <c r="F5" s="17" t="s">
        <v>40</v>
      </c>
      <c r="G5" s="17" t="s">
        <v>41</v>
      </c>
      <c r="H5" s="17" t="s">
        <v>42</v>
      </c>
      <c r="I5" s="17" t="s">
        <v>43</v>
      </c>
      <c r="J5" s="17" t="s">
        <v>44</v>
      </c>
      <c r="K5" s="17" t="s">
        <v>45</v>
      </c>
      <c r="L5" s="18" t="s">
        <v>46</v>
      </c>
      <c r="M5" s="17" t="s">
        <v>47</v>
      </c>
      <c r="N5" s="17" t="s">
        <v>41</v>
      </c>
      <c r="O5" s="17" t="s">
        <v>42</v>
      </c>
      <c r="P5" s="17" t="s">
        <v>48</v>
      </c>
      <c r="Q5" s="17" t="s">
        <v>44</v>
      </c>
      <c r="R5" s="17" t="s">
        <v>49</v>
      </c>
      <c r="S5" s="83"/>
      <c r="T5" s="85"/>
      <c r="U5" s="83"/>
      <c r="V5" s="87"/>
    </row>
    <row r="6" spans="1:22">
      <c r="A6" s="19">
        <v>1</v>
      </c>
      <c r="B6" s="20">
        <v>2</v>
      </c>
      <c r="C6" s="19">
        <v>3</v>
      </c>
      <c r="D6" s="20">
        <v>4</v>
      </c>
      <c r="E6" s="19">
        <v>5</v>
      </c>
      <c r="F6" s="20">
        <v>6</v>
      </c>
      <c r="G6" s="19">
        <v>7</v>
      </c>
      <c r="H6" s="20">
        <v>8</v>
      </c>
      <c r="I6" s="19">
        <v>9</v>
      </c>
      <c r="J6" s="20">
        <v>10</v>
      </c>
      <c r="K6" s="19">
        <v>11</v>
      </c>
      <c r="L6" s="21" t="s">
        <v>50</v>
      </c>
      <c r="M6" s="20">
        <v>13</v>
      </c>
      <c r="N6" s="20">
        <v>14</v>
      </c>
      <c r="O6" s="20">
        <v>15</v>
      </c>
      <c r="P6" s="20">
        <v>16</v>
      </c>
      <c r="Q6" s="20">
        <v>17</v>
      </c>
      <c r="R6" s="20" t="s">
        <v>51</v>
      </c>
      <c r="S6" s="19">
        <v>19</v>
      </c>
      <c r="T6" s="22">
        <v>20</v>
      </c>
      <c r="U6" s="19">
        <v>21</v>
      </c>
      <c r="V6" s="22">
        <v>22</v>
      </c>
    </row>
    <row r="7" spans="1:22" s="29" customFormat="1" ht="14.25" customHeight="1">
      <c r="A7" s="23"/>
      <c r="B7" s="24" t="s">
        <v>52</v>
      </c>
      <c r="C7" s="25">
        <f>SUM(C8:C10)</f>
        <v>3967950165</v>
      </c>
      <c r="D7" s="26">
        <f t="shared" ref="D7:R7" si="0">SUM(D8:D10)</f>
        <v>185067445</v>
      </c>
      <c r="E7" s="26">
        <f t="shared" si="0"/>
        <v>0</v>
      </c>
      <c r="F7" s="26">
        <f t="shared" si="0"/>
        <v>0</v>
      </c>
      <c r="G7" s="26">
        <f t="shared" si="0"/>
        <v>0</v>
      </c>
      <c r="H7" s="26">
        <f t="shared" si="0"/>
        <v>0</v>
      </c>
      <c r="I7" s="26">
        <f t="shared" si="0"/>
        <v>0</v>
      </c>
      <c r="J7" s="26">
        <f t="shared" si="0"/>
        <v>0</v>
      </c>
      <c r="K7" s="26">
        <f t="shared" si="0"/>
        <v>0</v>
      </c>
      <c r="L7" s="27">
        <f t="shared" si="0"/>
        <v>185067445</v>
      </c>
      <c r="M7" s="26">
        <f t="shared" si="0"/>
        <v>455200600</v>
      </c>
      <c r="N7" s="26">
        <f t="shared" si="0"/>
        <v>0</v>
      </c>
      <c r="O7" s="26">
        <f t="shared" si="0"/>
        <v>0</v>
      </c>
      <c r="P7" s="26">
        <f t="shared" si="0"/>
        <v>0</v>
      </c>
      <c r="Q7" s="26">
        <f t="shared" si="0"/>
        <v>0</v>
      </c>
      <c r="R7" s="26">
        <f t="shared" si="0"/>
        <v>455200600</v>
      </c>
      <c r="S7" s="26">
        <f>SUM(S8:S10)</f>
        <v>3697817010</v>
      </c>
      <c r="T7" s="25">
        <f>SUM(T8:T10)</f>
        <v>3697817010</v>
      </c>
      <c r="U7" s="28">
        <f>SUM(S7-T7)</f>
        <v>0</v>
      </c>
      <c r="V7" s="74"/>
    </row>
    <row r="8" spans="1:22" s="29" customFormat="1" ht="14.25">
      <c r="A8" s="23">
        <v>1</v>
      </c>
      <c r="B8" s="30" t="s">
        <v>53</v>
      </c>
      <c r="C8" s="31">
        <v>3280753454</v>
      </c>
      <c r="D8" s="31">
        <f>69263524+50945244</f>
        <v>120208768</v>
      </c>
      <c r="E8" s="31"/>
      <c r="F8" s="31">
        <v>0</v>
      </c>
      <c r="G8" s="31"/>
      <c r="H8" s="31"/>
      <c r="I8" s="31"/>
      <c r="J8" s="31"/>
      <c r="K8" s="31"/>
      <c r="L8" s="32">
        <f>SUM(D8:K8)</f>
        <v>120208768</v>
      </c>
      <c r="M8" s="31">
        <v>455200600</v>
      </c>
      <c r="N8" s="31"/>
      <c r="O8" s="31"/>
      <c r="P8" s="31"/>
      <c r="Q8" s="33">
        <v>0</v>
      </c>
      <c r="R8" s="26">
        <f>SUM(M8:Q8)</f>
        <v>455200600</v>
      </c>
      <c r="S8" s="31">
        <f>C8+L8-R8</f>
        <v>2945761622</v>
      </c>
      <c r="T8" s="34">
        <v>2945761622</v>
      </c>
      <c r="U8" s="31">
        <f>SUM(S8-T8)</f>
        <v>0</v>
      </c>
      <c r="V8" s="75"/>
    </row>
    <row r="9" spans="1:22" s="29" customFormat="1" ht="14.25">
      <c r="A9" s="23">
        <v>2</v>
      </c>
      <c r="B9" s="30" t="s">
        <v>54</v>
      </c>
      <c r="C9" s="31">
        <v>632068028</v>
      </c>
      <c r="D9" s="31">
        <f>29746632+29746631</f>
        <v>59493263</v>
      </c>
      <c r="E9" s="31"/>
      <c r="F9" s="31"/>
      <c r="G9" s="31"/>
      <c r="H9" s="31"/>
      <c r="I9" s="31"/>
      <c r="J9" s="31"/>
      <c r="K9" s="31"/>
      <c r="L9" s="32">
        <f>SUM(D9:K9)</f>
        <v>59493263</v>
      </c>
      <c r="M9" s="33"/>
      <c r="N9" s="33">
        <v>0</v>
      </c>
      <c r="O9" s="31"/>
      <c r="P9" s="31"/>
      <c r="Q9" s="31"/>
      <c r="R9" s="26">
        <f>SUM(M9:Q9)</f>
        <v>0</v>
      </c>
      <c r="S9" s="31">
        <f>C9+L9-R9</f>
        <v>691561291</v>
      </c>
      <c r="T9" s="34">
        <v>691561291</v>
      </c>
      <c r="U9" s="31">
        <f>SUM(S9-T9)</f>
        <v>0</v>
      </c>
      <c r="V9" s="75"/>
    </row>
    <row r="10" spans="1:22" s="29" customFormat="1" thickBot="1">
      <c r="A10" s="23">
        <v>3</v>
      </c>
      <c r="B10" s="30" t="s">
        <v>55</v>
      </c>
      <c r="C10" s="35">
        <v>55128683</v>
      </c>
      <c r="D10" s="31">
        <f>2682707+2682707</f>
        <v>5365414</v>
      </c>
      <c r="E10" s="31"/>
      <c r="F10" s="31"/>
      <c r="G10" s="31"/>
      <c r="H10" s="31"/>
      <c r="I10" s="31"/>
      <c r="J10" s="31"/>
      <c r="K10" s="31"/>
      <c r="L10" s="31">
        <f>SUM(D10:K10)</f>
        <v>5365414</v>
      </c>
      <c r="M10" s="36"/>
      <c r="N10" s="33"/>
      <c r="O10" s="31"/>
      <c r="P10" s="31"/>
      <c r="Q10" s="31"/>
      <c r="R10" s="26">
        <f>SUM(M10:Q10)</f>
        <v>0</v>
      </c>
      <c r="S10" s="31">
        <f>C10+L10-R10</f>
        <v>60494097</v>
      </c>
      <c r="T10" s="37">
        <v>60494097</v>
      </c>
      <c r="U10" s="35">
        <f>SUM(S10-T10)</f>
        <v>0</v>
      </c>
      <c r="V10" s="76"/>
    </row>
    <row r="11" spans="1:22" s="29" customFormat="1" thickBot="1">
      <c r="A11" s="38"/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  <c r="S11" s="40"/>
      <c r="T11" s="40"/>
      <c r="U11" s="40"/>
      <c r="V11" s="30"/>
    </row>
    <row r="12" spans="1:22" s="29" customFormat="1" ht="14.25">
      <c r="A12" s="42"/>
      <c r="B12" s="42" t="s">
        <v>56</v>
      </c>
      <c r="C12" s="43">
        <v>989575376</v>
      </c>
      <c r="D12" s="43">
        <f t="shared" ref="D12:U12" si="1">D13+D17+D21+D25+D28</f>
        <v>0</v>
      </c>
      <c r="E12" s="43">
        <f t="shared" si="1"/>
        <v>0</v>
      </c>
      <c r="F12" s="43">
        <f t="shared" si="1"/>
        <v>0</v>
      </c>
      <c r="G12" s="43">
        <f t="shared" si="1"/>
        <v>0</v>
      </c>
      <c r="H12" s="43">
        <f t="shared" si="1"/>
        <v>0</v>
      </c>
      <c r="I12" s="43">
        <f t="shared" si="1"/>
        <v>0</v>
      </c>
      <c r="J12" s="43">
        <f t="shared" si="1"/>
        <v>0</v>
      </c>
      <c r="K12" s="43">
        <f t="shared" si="1"/>
        <v>0</v>
      </c>
      <c r="L12" s="43">
        <f t="shared" si="1"/>
        <v>0</v>
      </c>
      <c r="M12" s="43">
        <f t="shared" si="1"/>
        <v>0</v>
      </c>
      <c r="N12" s="43">
        <f t="shared" si="1"/>
        <v>0</v>
      </c>
      <c r="O12" s="43">
        <f t="shared" si="1"/>
        <v>0</v>
      </c>
      <c r="P12" s="43">
        <f t="shared" si="1"/>
        <v>0</v>
      </c>
      <c r="Q12" s="43">
        <f t="shared" si="1"/>
        <v>0</v>
      </c>
      <c r="R12" s="43">
        <f t="shared" si="1"/>
        <v>0</v>
      </c>
      <c r="S12" s="43">
        <f t="shared" si="1"/>
        <v>905249940</v>
      </c>
      <c r="T12" s="43">
        <f>T13+T17+T21+T25+T28</f>
        <v>905249940</v>
      </c>
      <c r="U12" s="43">
        <f t="shared" si="1"/>
        <v>0</v>
      </c>
      <c r="V12" s="30"/>
    </row>
    <row r="13" spans="1:22" s="29" customFormat="1" ht="14.25">
      <c r="A13" s="42">
        <v>4</v>
      </c>
      <c r="B13" s="44" t="s">
        <v>53</v>
      </c>
      <c r="C13" s="28">
        <v>614153654</v>
      </c>
      <c r="D13" s="28">
        <f t="shared" ref="D13:U13" si="2">SUM(D14:D16)</f>
        <v>0</v>
      </c>
      <c r="E13" s="28">
        <f t="shared" si="2"/>
        <v>0</v>
      </c>
      <c r="F13" s="28">
        <f t="shared" si="2"/>
        <v>0</v>
      </c>
      <c r="G13" s="28">
        <f t="shared" si="2"/>
        <v>0</v>
      </c>
      <c r="H13" s="28">
        <f t="shared" si="2"/>
        <v>0</v>
      </c>
      <c r="I13" s="28">
        <f t="shared" si="2"/>
        <v>0</v>
      </c>
      <c r="J13" s="28">
        <f t="shared" si="2"/>
        <v>0</v>
      </c>
      <c r="K13" s="28">
        <f t="shared" si="2"/>
        <v>0</v>
      </c>
      <c r="L13" s="28">
        <f t="shared" si="2"/>
        <v>0</v>
      </c>
      <c r="M13" s="28">
        <f t="shared" si="2"/>
        <v>0</v>
      </c>
      <c r="N13" s="28">
        <f t="shared" si="2"/>
        <v>0</v>
      </c>
      <c r="O13" s="28">
        <f t="shared" si="2"/>
        <v>0</v>
      </c>
      <c r="P13" s="28">
        <f t="shared" si="2"/>
        <v>0</v>
      </c>
      <c r="Q13" s="28">
        <f t="shared" si="2"/>
        <v>0</v>
      </c>
      <c r="R13" s="28">
        <f t="shared" si="2"/>
        <v>0</v>
      </c>
      <c r="S13" s="28">
        <f t="shared" si="2"/>
        <v>529828218</v>
      </c>
      <c r="T13" s="28">
        <f t="shared" si="2"/>
        <v>529828218</v>
      </c>
      <c r="U13" s="28">
        <f t="shared" si="2"/>
        <v>0</v>
      </c>
      <c r="V13" s="30"/>
    </row>
    <row r="14" spans="1:22" s="29" customFormat="1" ht="14.25">
      <c r="A14" s="42"/>
      <c r="B14" s="30" t="s">
        <v>57</v>
      </c>
      <c r="C14" s="31">
        <v>529828218</v>
      </c>
      <c r="D14" s="31"/>
      <c r="E14" s="31"/>
      <c r="F14" s="31"/>
      <c r="G14" s="31"/>
      <c r="H14" s="31"/>
      <c r="I14" s="31"/>
      <c r="J14" s="33">
        <v>0</v>
      </c>
      <c r="K14" s="31"/>
      <c r="L14" s="31">
        <f t="shared" ref="L14:L27" si="3">SUM(D14:K14)</f>
        <v>0</v>
      </c>
      <c r="M14" s="31">
        <v>0</v>
      </c>
      <c r="N14" s="45"/>
      <c r="O14" s="45"/>
      <c r="P14" s="31"/>
      <c r="Q14" s="31"/>
      <c r="R14" s="31">
        <f>SUM(M14:Q14)</f>
        <v>0</v>
      </c>
      <c r="S14" s="31">
        <f>C14+L14-R14</f>
        <v>529828218</v>
      </c>
      <c r="T14" s="31">
        <f>614153654-107513666+23188230</f>
        <v>529828218</v>
      </c>
      <c r="U14" s="31">
        <f>SUM(S14-T14)</f>
        <v>0</v>
      </c>
      <c r="V14" s="30"/>
    </row>
    <row r="15" spans="1:22" s="29" customFormat="1" ht="14.25">
      <c r="A15" s="42"/>
      <c r="B15" s="30" t="s">
        <v>58</v>
      </c>
      <c r="C15" s="31"/>
      <c r="D15" s="31"/>
      <c r="E15" s="31"/>
      <c r="F15" s="31"/>
      <c r="G15" s="31"/>
      <c r="H15" s="31"/>
      <c r="I15" s="31"/>
      <c r="J15" s="31"/>
      <c r="K15" s="31"/>
      <c r="L15" s="31">
        <f t="shared" si="3"/>
        <v>0</v>
      </c>
      <c r="M15" s="31"/>
      <c r="N15" s="31"/>
      <c r="O15" s="31"/>
      <c r="P15" s="31"/>
      <c r="Q15" s="31"/>
      <c r="R15" s="31">
        <f>SUM(M15:Q15)</f>
        <v>0</v>
      </c>
      <c r="S15" s="31">
        <f>C15+L15-R15</f>
        <v>0</v>
      </c>
      <c r="T15" s="31"/>
      <c r="U15" s="31">
        <f>SUM(S15-T15)</f>
        <v>0</v>
      </c>
      <c r="V15" s="30"/>
    </row>
    <row r="16" spans="1:22" s="29" customFormat="1" ht="14.25">
      <c r="A16" s="42"/>
      <c r="B16" s="30" t="s">
        <v>59</v>
      </c>
      <c r="C16" s="31"/>
      <c r="D16" s="31"/>
      <c r="E16" s="31"/>
      <c r="F16" s="31"/>
      <c r="G16" s="31"/>
      <c r="H16" s="31"/>
      <c r="I16" s="31"/>
      <c r="J16" s="31"/>
      <c r="K16" s="31"/>
      <c r="L16" s="31">
        <f t="shared" si="3"/>
        <v>0</v>
      </c>
      <c r="M16" s="31"/>
      <c r="N16" s="31"/>
      <c r="O16" s="31"/>
      <c r="P16" s="31"/>
      <c r="Q16" s="31"/>
      <c r="R16" s="31">
        <f>SUM(M16:Q16)</f>
        <v>0</v>
      </c>
      <c r="S16" s="31">
        <f>C16+L16-R16</f>
        <v>0</v>
      </c>
      <c r="T16" s="31"/>
      <c r="U16" s="31">
        <f>SUM(S16-T16)</f>
        <v>0</v>
      </c>
      <c r="V16" s="30"/>
    </row>
    <row r="17" spans="1:22" s="29" customFormat="1" ht="14.25">
      <c r="A17" s="42">
        <v>5</v>
      </c>
      <c r="B17" s="44" t="s">
        <v>54</v>
      </c>
      <c r="C17" s="28">
        <v>0</v>
      </c>
      <c r="D17" s="28">
        <f t="shared" ref="D17:U17" si="4">SUM(D18:D20)</f>
        <v>0</v>
      </c>
      <c r="E17" s="28">
        <f t="shared" si="4"/>
        <v>0</v>
      </c>
      <c r="F17" s="28">
        <f t="shared" si="4"/>
        <v>0</v>
      </c>
      <c r="G17" s="28">
        <f t="shared" si="4"/>
        <v>0</v>
      </c>
      <c r="H17" s="28">
        <f t="shared" si="4"/>
        <v>0</v>
      </c>
      <c r="I17" s="28">
        <f t="shared" si="4"/>
        <v>0</v>
      </c>
      <c r="J17" s="28">
        <f t="shared" si="4"/>
        <v>0</v>
      </c>
      <c r="K17" s="28">
        <f t="shared" si="4"/>
        <v>0</v>
      </c>
      <c r="L17" s="28">
        <f t="shared" si="4"/>
        <v>0</v>
      </c>
      <c r="M17" s="28">
        <f t="shared" si="4"/>
        <v>0</v>
      </c>
      <c r="N17" s="28">
        <f t="shared" si="4"/>
        <v>0</v>
      </c>
      <c r="O17" s="28">
        <f t="shared" si="4"/>
        <v>0</v>
      </c>
      <c r="P17" s="28">
        <f t="shared" si="4"/>
        <v>0</v>
      </c>
      <c r="Q17" s="28">
        <f t="shared" si="4"/>
        <v>0</v>
      </c>
      <c r="R17" s="28">
        <f t="shared" si="4"/>
        <v>0</v>
      </c>
      <c r="S17" s="28">
        <f t="shared" si="4"/>
        <v>0</v>
      </c>
      <c r="T17" s="28">
        <f>SUM(T18:T20)</f>
        <v>0</v>
      </c>
      <c r="U17" s="28">
        <f t="shared" si="4"/>
        <v>0</v>
      </c>
      <c r="V17" s="30"/>
    </row>
    <row r="18" spans="1:22" s="29" customFormat="1" ht="14.25">
      <c r="A18" s="42"/>
      <c r="B18" s="30" t="s">
        <v>60</v>
      </c>
      <c r="C18" s="31"/>
      <c r="D18" s="31"/>
      <c r="E18" s="31"/>
      <c r="F18" s="31"/>
      <c r="G18" s="31"/>
      <c r="H18" s="31"/>
      <c r="I18" s="31"/>
      <c r="J18" s="31"/>
      <c r="K18" s="31"/>
      <c r="L18" s="31">
        <f t="shared" si="3"/>
        <v>0</v>
      </c>
      <c r="M18" s="31"/>
      <c r="N18" s="31"/>
      <c r="O18" s="31"/>
      <c r="P18" s="31"/>
      <c r="Q18" s="31"/>
      <c r="R18" s="31">
        <f>SUM(M18:Q18)</f>
        <v>0</v>
      </c>
      <c r="S18" s="31">
        <f>C18+L18-R18</f>
        <v>0</v>
      </c>
      <c r="T18" s="31"/>
      <c r="U18" s="31">
        <f>SUM(S18-T18)</f>
        <v>0</v>
      </c>
      <c r="V18" s="30"/>
    </row>
    <row r="19" spans="1:22" s="29" customFormat="1" ht="14.25">
      <c r="A19" s="42"/>
      <c r="B19" s="30" t="s">
        <v>58</v>
      </c>
      <c r="C19" s="31"/>
      <c r="D19" s="31"/>
      <c r="E19" s="31"/>
      <c r="F19" s="31"/>
      <c r="G19" s="31"/>
      <c r="H19" s="31"/>
      <c r="I19" s="31"/>
      <c r="J19" s="31"/>
      <c r="K19" s="31"/>
      <c r="L19" s="31">
        <f t="shared" si="3"/>
        <v>0</v>
      </c>
      <c r="M19" s="31"/>
      <c r="N19" s="31"/>
      <c r="O19" s="31"/>
      <c r="P19" s="31"/>
      <c r="Q19" s="31"/>
      <c r="R19" s="31">
        <f>SUM(M19:Q19)</f>
        <v>0</v>
      </c>
      <c r="S19" s="31">
        <f>C19+L19-R19</f>
        <v>0</v>
      </c>
      <c r="T19" s="31"/>
      <c r="U19" s="31">
        <f>SUM(S19-T19)</f>
        <v>0</v>
      </c>
      <c r="V19" s="30"/>
    </row>
    <row r="20" spans="1:22" s="29" customFormat="1" ht="14.25">
      <c r="A20" s="42"/>
      <c r="B20" s="30" t="s">
        <v>59</v>
      </c>
      <c r="C20" s="31"/>
      <c r="D20" s="31"/>
      <c r="E20" s="31"/>
      <c r="F20" s="31"/>
      <c r="G20" s="31"/>
      <c r="H20" s="31"/>
      <c r="I20" s="31"/>
      <c r="J20" s="31"/>
      <c r="K20" s="31"/>
      <c r="L20" s="31">
        <f t="shared" si="3"/>
        <v>0</v>
      </c>
      <c r="M20" s="31"/>
      <c r="N20" s="31"/>
      <c r="O20" s="31"/>
      <c r="P20" s="31"/>
      <c r="Q20" s="31"/>
      <c r="R20" s="31">
        <f>SUM(M20:Q20)</f>
        <v>0</v>
      </c>
      <c r="S20" s="31">
        <f>C20+L20-R20</f>
        <v>0</v>
      </c>
      <c r="T20" s="31"/>
      <c r="U20" s="31">
        <f>SUM(S20-T20)</f>
        <v>0</v>
      </c>
      <c r="V20" s="30"/>
    </row>
    <row r="21" spans="1:22" s="29" customFormat="1" ht="14.25">
      <c r="A21" s="42">
        <v>6</v>
      </c>
      <c r="B21" s="44" t="s">
        <v>55</v>
      </c>
      <c r="C21" s="28">
        <v>0</v>
      </c>
      <c r="D21" s="28">
        <f t="shared" ref="D21:U21" si="5">D22</f>
        <v>0</v>
      </c>
      <c r="E21" s="28">
        <f t="shared" si="5"/>
        <v>0</v>
      </c>
      <c r="F21" s="28">
        <f t="shared" si="5"/>
        <v>0</v>
      </c>
      <c r="G21" s="28">
        <f t="shared" si="5"/>
        <v>0</v>
      </c>
      <c r="H21" s="28">
        <f t="shared" si="5"/>
        <v>0</v>
      </c>
      <c r="I21" s="28">
        <f t="shared" si="5"/>
        <v>0</v>
      </c>
      <c r="J21" s="28">
        <f t="shared" si="5"/>
        <v>0</v>
      </c>
      <c r="K21" s="28">
        <f t="shared" si="5"/>
        <v>0</v>
      </c>
      <c r="L21" s="28">
        <f t="shared" si="5"/>
        <v>0</v>
      </c>
      <c r="M21" s="28">
        <f t="shared" si="5"/>
        <v>0</v>
      </c>
      <c r="N21" s="28">
        <f t="shared" si="5"/>
        <v>0</v>
      </c>
      <c r="O21" s="28">
        <f t="shared" si="5"/>
        <v>0</v>
      </c>
      <c r="P21" s="28">
        <f t="shared" si="5"/>
        <v>0</v>
      </c>
      <c r="Q21" s="28">
        <f t="shared" si="5"/>
        <v>0</v>
      </c>
      <c r="R21" s="28">
        <f t="shared" si="5"/>
        <v>0</v>
      </c>
      <c r="S21" s="28">
        <f t="shared" si="5"/>
        <v>0</v>
      </c>
      <c r="T21" s="28">
        <f t="shared" si="5"/>
        <v>0</v>
      </c>
      <c r="U21" s="28">
        <f t="shared" si="5"/>
        <v>0</v>
      </c>
      <c r="V21" s="30"/>
    </row>
    <row r="22" spans="1:22" s="29" customFormat="1" ht="14.25">
      <c r="A22" s="42"/>
      <c r="B22" s="30" t="s">
        <v>57</v>
      </c>
      <c r="C22" s="31"/>
      <c r="D22" s="31"/>
      <c r="E22" s="31"/>
      <c r="F22" s="31"/>
      <c r="G22" s="31"/>
      <c r="H22" s="31"/>
      <c r="I22" s="31"/>
      <c r="J22" s="31"/>
      <c r="K22" s="31"/>
      <c r="L22" s="31">
        <f t="shared" si="3"/>
        <v>0</v>
      </c>
      <c r="M22" s="31"/>
      <c r="N22" s="31"/>
      <c r="O22" s="31"/>
      <c r="P22" s="31"/>
      <c r="Q22" s="31"/>
      <c r="R22" s="31">
        <f>SUM(M22:Q22)</f>
        <v>0</v>
      </c>
      <c r="S22" s="31">
        <f>C22+L22-R22</f>
        <v>0</v>
      </c>
      <c r="T22" s="31"/>
      <c r="U22" s="31">
        <f>SUM(S22-T22)</f>
        <v>0</v>
      </c>
      <c r="V22" s="30"/>
    </row>
    <row r="23" spans="1:22" s="29" customFormat="1" ht="14.25">
      <c r="A23" s="42"/>
      <c r="B23" s="30" t="s">
        <v>58</v>
      </c>
      <c r="C23" s="31"/>
      <c r="D23" s="31"/>
      <c r="E23" s="31"/>
      <c r="F23" s="31"/>
      <c r="G23" s="31"/>
      <c r="H23" s="31"/>
      <c r="I23" s="31"/>
      <c r="J23" s="31"/>
      <c r="K23" s="31"/>
      <c r="L23" s="31">
        <f t="shared" si="3"/>
        <v>0</v>
      </c>
      <c r="M23" s="31"/>
      <c r="N23" s="31"/>
      <c r="O23" s="31"/>
      <c r="P23" s="31"/>
      <c r="Q23" s="31"/>
      <c r="R23" s="31">
        <f>SUM(M23:Q23)</f>
        <v>0</v>
      </c>
      <c r="S23" s="31">
        <f>C23+L23-R23</f>
        <v>0</v>
      </c>
      <c r="T23" s="31"/>
      <c r="U23" s="31">
        <f>SUM(S23-T23)</f>
        <v>0</v>
      </c>
      <c r="V23" s="30"/>
    </row>
    <row r="24" spans="1:22" s="29" customFormat="1" ht="14.25">
      <c r="A24" s="42"/>
      <c r="B24" s="30" t="s">
        <v>59</v>
      </c>
      <c r="C24" s="31"/>
      <c r="D24" s="31"/>
      <c r="E24" s="31"/>
      <c r="F24" s="31"/>
      <c r="G24" s="31"/>
      <c r="H24" s="31"/>
      <c r="I24" s="31"/>
      <c r="J24" s="31"/>
      <c r="K24" s="31"/>
      <c r="L24" s="31">
        <f t="shared" si="3"/>
        <v>0</v>
      </c>
      <c r="M24" s="31"/>
      <c r="N24" s="31"/>
      <c r="O24" s="31"/>
      <c r="P24" s="31"/>
      <c r="Q24" s="31"/>
      <c r="R24" s="31">
        <f>SUM(M24:Q24)</f>
        <v>0</v>
      </c>
      <c r="S24" s="31">
        <f>C24+L24-R24</f>
        <v>0</v>
      </c>
      <c r="T24" s="31"/>
      <c r="U24" s="31">
        <f>SUM(S24-T24)</f>
        <v>0</v>
      </c>
      <c r="V24" s="30"/>
    </row>
    <row r="25" spans="1:22" s="29" customFormat="1" ht="14.25">
      <c r="A25" s="42">
        <v>7</v>
      </c>
      <c r="B25" s="44" t="s">
        <v>61</v>
      </c>
      <c r="C25" s="28">
        <v>0</v>
      </c>
      <c r="D25" s="28">
        <f t="shared" ref="D25:U25" si="6">SUM(D26:D27)</f>
        <v>0</v>
      </c>
      <c r="E25" s="28">
        <f t="shared" si="6"/>
        <v>0</v>
      </c>
      <c r="F25" s="28">
        <f t="shared" si="6"/>
        <v>0</v>
      </c>
      <c r="G25" s="28">
        <f t="shared" si="6"/>
        <v>0</v>
      </c>
      <c r="H25" s="28">
        <f t="shared" si="6"/>
        <v>0</v>
      </c>
      <c r="I25" s="28">
        <f t="shared" si="6"/>
        <v>0</v>
      </c>
      <c r="J25" s="28">
        <f t="shared" si="6"/>
        <v>0</v>
      </c>
      <c r="K25" s="28">
        <f t="shared" si="6"/>
        <v>0</v>
      </c>
      <c r="L25" s="28">
        <f t="shared" si="6"/>
        <v>0</v>
      </c>
      <c r="M25" s="28">
        <f t="shared" si="6"/>
        <v>0</v>
      </c>
      <c r="N25" s="28">
        <f t="shared" si="6"/>
        <v>0</v>
      </c>
      <c r="O25" s="28">
        <f t="shared" si="6"/>
        <v>0</v>
      </c>
      <c r="P25" s="28">
        <f t="shared" si="6"/>
        <v>0</v>
      </c>
      <c r="Q25" s="28">
        <f t="shared" si="6"/>
        <v>0</v>
      </c>
      <c r="R25" s="28">
        <f t="shared" si="6"/>
        <v>0</v>
      </c>
      <c r="S25" s="28">
        <f t="shared" si="6"/>
        <v>0</v>
      </c>
      <c r="T25" s="28">
        <f t="shared" si="6"/>
        <v>0</v>
      </c>
      <c r="U25" s="28">
        <f t="shared" si="6"/>
        <v>0</v>
      </c>
      <c r="V25" s="30"/>
    </row>
    <row r="26" spans="1:22" s="29" customFormat="1" ht="14.25">
      <c r="A26" s="42"/>
      <c r="B26" s="30" t="s">
        <v>60</v>
      </c>
      <c r="C26" s="31"/>
      <c r="D26" s="31"/>
      <c r="E26" s="31"/>
      <c r="F26" s="31"/>
      <c r="G26" s="31"/>
      <c r="H26" s="31"/>
      <c r="I26" s="31"/>
      <c r="J26" s="31"/>
      <c r="K26" s="31"/>
      <c r="L26" s="31">
        <f t="shared" si="3"/>
        <v>0</v>
      </c>
      <c r="M26" s="31"/>
      <c r="N26" s="31"/>
      <c r="O26" s="31"/>
      <c r="P26" s="31"/>
      <c r="Q26" s="31"/>
      <c r="R26" s="31">
        <f>SUM(M26:Q26)</f>
        <v>0</v>
      </c>
      <c r="S26" s="31">
        <f>C26+L26-R26</f>
        <v>0</v>
      </c>
      <c r="T26" s="31"/>
      <c r="U26" s="31">
        <f>SUM(S26-T26)</f>
        <v>0</v>
      </c>
      <c r="V26" s="30"/>
    </row>
    <row r="27" spans="1:22" s="29" customFormat="1" ht="14.25">
      <c r="A27" s="42"/>
      <c r="B27" s="30" t="s">
        <v>59</v>
      </c>
      <c r="C27" s="31"/>
      <c r="D27" s="31"/>
      <c r="E27" s="31"/>
      <c r="F27" s="31"/>
      <c r="G27" s="31"/>
      <c r="H27" s="31"/>
      <c r="I27" s="31"/>
      <c r="J27" s="31"/>
      <c r="K27" s="31"/>
      <c r="L27" s="31">
        <f t="shared" si="3"/>
        <v>0</v>
      </c>
      <c r="M27" s="31"/>
      <c r="N27" s="31"/>
      <c r="O27" s="31"/>
      <c r="P27" s="31"/>
      <c r="Q27" s="31"/>
      <c r="R27" s="31">
        <f>SUM(M27:Q27)</f>
        <v>0</v>
      </c>
      <c r="S27" s="31">
        <f>C27+L27-R27</f>
        <v>0</v>
      </c>
      <c r="T27" s="31"/>
      <c r="U27" s="31">
        <f>SUM(S27-T27)</f>
        <v>0</v>
      </c>
      <c r="V27" s="30"/>
    </row>
    <row r="28" spans="1:22" s="47" customFormat="1" ht="14.25">
      <c r="A28" s="42">
        <v>8</v>
      </c>
      <c r="B28" s="46" t="s">
        <v>62</v>
      </c>
      <c r="C28" s="43">
        <v>375421722</v>
      </c>
      <c r="D28" s="43">
        <f t="shared" ref="D28:U28" si="7">D29</f>
        <v>0</v>
      </c>
      <c r="E28" s="43">
        <f t="shared" si="7"/>
        <v>0</v>
      </c>
      <c r="F28" s="43">
        <f t="shared" si="7"/>
        <v>0</v>
      </c>
      <c r="G28" s="43">
        <f t="shared" si="7"/>
        <v>0</v>
      </c>
      <c r="H28" s="43">
        <f t="shared" si="7"/>
        <v>0</v>
      </c>
      <c r="I28" s="43">
        <f t="shared" si="7"/>
        <v>0</v>
      </c>
      <c r="J28" s="43">
        <f t="shared" si="7"/>
        <v>0</v>
      </c>
      <c r="K28" s="43">
        <f t="shared" si="7"/>
        <v>0</v>
      </c>
      <c r="L28" s="43">
        <f t="shared" si="7"/>
        <v>0</v>
      </c>
      <c r="M28" s="43">
        <f t="shared" si="7"/>
        <v>0</v>
      </c>
      <c r="N28" s="43">
        <f t="shared" si="7"/>
        <v>0</v>
      </c>
      <c r="O28" s="43">
        <f t="shared" si="7"/>
        <v>0</v>
      </c>
      <c r="P28" s="43">
        <f t="shared" si="7"/>
        <v>0</v>
      </c>
      <c r="Q28" s="43">
        <f t="shared" si="7"/>
        <v>0</v>
      </c>
      <c r="R28" s="43">
        <f t="shared" si="7"/>
        <v>0</v>
      </c>
      <c r="S28" s="43">
        <f t="shared" si="7"/>
        <v>375421722</v>
      </c>
      <c r="T28" s="43">
        <f t="shared" si="7"/>
        <v>375421722</v>
      </c>
      <c r="U28" s="43">
        <f t="shared" si="7"/>
        <v>0</v>
      </c>
      <c r="V28" s="44"/>
    </row>
    <row r="29" spans="1:22" s="51" customFormat="1" ht="14.25">
      <c r="A29" s="48"/>
      <c r="B29" s="49" t="s">
        <v>63</v>
      </c>
      <c r="C29" s="50">
        <v>375421722</v>
      </c>
      <c r="D29" s="31"/>
      <c r="E29" s="31"/>
      <c r="F29" s="31"/>
      <c r="G29" s="31"/>
      <c r="H29" s="31"/>
      <c r="I29" s="31"/>
      <c r="J29" s="31"/>
      <c r="K29" s="31"/>
      <c r="L29" s="31">
        <f>SUM(D29:K29)</f>
        <v>0</v>
      </c>
      <c r="M29" s="31"/>
      <c r="N29" s="31"/>
      <c r="O29" s="31"/>
      <c r="P29" s="31"/>
      <c r="Q29" s="31"/>
      <c r="R29" s="31">
        <f>SUM(M29:Q29)</f>
        <v>0</v>
      </c>
      <c r="S29" s="31">
        <f>C29+L29-R29</f>
        <v>375421722</v>
      </c>
      <c r="T29" s="50">
        <v>375421722</v>
      </c>
      <c r="U29" s="31">
        <f>SUM(S29-T29)</f>
        <v>0</v>
      </c>
      <c r="V29" s="30"/>
    </row>
    <row r="30" spans="1:22" s="29" customFormat="1" ht="14.25">
      <c r="A30" s="52"/>
      <c r="B30" s="53" t="s">
        <v>64</v>
      </c>
      <c r="C30" s="54">
        <v>4787773489</v>
      </c>
      <c r="D30" s="54">
        <f t="shared" ref="D30:U30" si="8">D12+D7</f>
        <v>185067445</v>
      </c>
      <c r="E30" s="54">
        <f t="shared" si="8"/>
        <v>0</v>
      </c>
      <c r="F30" s="54">
        <f t="shared" si="8"/>
        <v>0</v>
      </c>
      <c r="G30" s="54">
        <f t="shared" si="8"/>
        <v>0</v>
      </c>
      <c r="H30" s="54">
        <f t="shared" si="8"/>
        <v>0</v>
      </c>
      <c r="I30" s="54">
        <f t="shared" si="8"/>
        <v>0</v>
      </c>
      <c r="J30" s="54">
        <f t="shared" si="8"/>
        <v>0</v>
      </c>
      <c r="K30" s="54">
        <f t="shared" si="8"/>
        <v>0</v>
      </c>
      <c r="L30" s="54">
        <f t="shared" si="8"/>
        <v>185067445</v>
      </c>
      <c r="M30" s="54">
        <f t="shared" si="8"/>
        <v>455200600</v>
      </c>
      <c r="N30" s="54">
        <f t="shared" si="8"/>
        <v>0</v>
      </c>
      <c r="O30" s="54">
        <f t="shared" si="8"/>
        <v>0</v>
      </c>
      <c r="P30" s="54">
        <f t="shared" si="8"/>
        <v>0</v>
      </c>
      <c r="Q30" s="54">
        <f t="shared" si="8"/>
        <v>0</v>
      </c>
      <c r="R30" s="54">
        <f t="shared" si="8"/>
        <v>455200600</v>
      </c>
      <c r="S30" s="54">
        <f t="shared" si="8"/>
        <v>4603066950</v>
      </c>
      <c r="T30" s="54">
        <f t="shared" si="8"/>
        <v>4603066950</v>
      </c>
      <c r="U30" s="54">
        <f t="shared" si="8"/>
        <v>0</v>
      </c>
      <c r="V30" s="30"/>
    </row>
    <row r="31" spans="1:22" s="29" customFormat="1" ht="14.25">
      <c r="A31" s="23"/>
      <c r="B31" s="30" t="s">
        <v>65</v>
      </c>
      <c r="C31" s="31">
        <f>C29</f>
        <v>375421722</v>
      </c>
      <c r="D31" s="31">
        <f t="shared" ref="D31:U31" si="9">D29</f>
        <v>0</v>
      </c>
      <c r="E31" s="31">
        <f t="shared" si="9"/>
        <v>0</v>
      </c>
      <c r="F31" s="31">
        <f t="shared" si="9"/>
        <v>0</v>
      </c>
      <c r="G31" s="31">
        <f t="shared" si="9"/>
        <v>0</v>
      </c>
      <c r="H31" s="31">
        <f t="shared" si="9"/>
        <v>0</v>
      </c>
      <c r="I31" s="31">
        <f t="shared" si="9"/>
        <v>0</v>
      </c>
      <c r="J31" s="31">
        <f t="shared" si="9"/>
        <v>0</v>
      </c>
      <c r="K31" s="31">
        <f t="shared" si="9"/>
        <v>0</v>
      </c>
      <c r="L31" s="31">
        <f t="shared" si="9"/>
        <v>0</v>
      </c>
      <c r="M31" s="31">
        <f t="shared" si="9"/>
        <v>0</v>
      </c>
      <c r="N31" s="31">
        <f t="shared" si="9"/>
        <v>0</v>
      </c>
      <c r="O31" s="31">
        <f t="shared" si="9"/>
        <v>0</v>
      </c>
      <c r="P31" s="31">
        <f t="shared" si="9"/>
        <v>0</v>
      </c>
      <c r="Q31" s="31">
        <f t="shared" si="9"/>
        <v>0</v>
      </c>
      <c r="R31" s="31">
        <f t="shared" si="9"/>
        <v>0</v>
      </c>
      <c r="S31" s="31">
        <f t="shared" si="9"/>
        <v>375421722</v>
      </c>
      <c r="T31" s="31">
        <f t="shared" si="9"/>
        <v>375421722</v>
      </c>
      <c r="U31" s="31">
        <f t="shared" si="9"/>
        <v>0</v>
      </c>
      <c r="V31" s="30"/>
    </row>
    <row r="32" spans="1:22" s="29" customFormat="1" ht="14.25">
      <c r="A32" s="23"/>
      <c r="B32" s="30" t="s">
        <v>57</v>
      </c>
      <c r="C32" s="31">
        <f>C14+C18+C22+C26</f>
        <v>529828218</v>
      </c>
      <c r="D32" s="31">
        <f t="shared" ref="D32:U32" si="10">D14+D18+D22+D26</f>
        <v>0</v>
      </c>
      <c r="E32" s="31">
        <f t="shared" si="10"/>
        <v>0</v>
      </c>
      <c r="F32" s="31">
        <f t="shared" si="10"/>
        <v>0</v>
      </c>
      <c r="G32" s="31">
        <f t="shared" si="10"/>
        <v>0</v>
      </c>
      <c r="H32" s="31">
        <f t="shared" si="10"/>
        <v>0</v>
      </c>
      <c r="I32" s="31">
        <f t="shared" si="10"/>
        <v>0</v>
      </c>
      <c r="J32" s="31">
        <v>0</v>
      </c>
      <c r="K32" s="31">
        <f t="shared" si="10"/>
        <v>0</v>
      </c>
      <c r="L32" s="31">
        <f t="shared" si="10"/>
        <v>0</v>
      </c>
      <c r="M32" s="31">
        <v>0</v>
      </c>
      <c r="N32" s="31">
        <f t="shared" si="10"/>
        <v>0</v>
      </c>
      <c r="O32" s="31">
        <f t="shared" si="10"/>
        <v>0</v>
      </c>
      <c r="P32" s="31">
        <f t="shared" si="10"/>
        <v>0</v>
      </c>
      <c r="Q32" s="31">
        <f t="shared" si="10"/>
        <v>0</v>
      </c>
      <c r="R32" s="31">
        <f t="shared" si="10"/>
        <v>0</v>
      </c>
      <c r="S32" s="31">
        <f t="shared" si="10"/>
        <v>529828218</v>
      </c>
      <c r="T32" s="31">
        <f t="shared" si="10"/>
        <v>529828218</v>
      </c>
      <c r="U32" s="31">
        <f t="shared" si="10"/>
        <v>0</v>
      </c>
      <c r="V32" s="30"/>
    </row>
    <row r="33" spans="1:22" s="29" customFormat="1" ht="14.25">
      <c r="A33" s="23"/>
      <c r="B33" s="30" t="s">
        <v>58</v>
      </c>
      <c r="C33" s="31">
        <v>0</v>
      </c>
      <c r="D33" s="31">
        <f t="shared" ref="D33:U33" si="11">D16+D20+D24+D27</f>
        <v>0</v>
      </c>
      <c r="E33" s="31">
        <f t="shared" si="11"/>
        <v>0</v>
      </c>
      <c r="F33" s="31">
        <f t="shared" si="11"/>
        <v>0</v>
      </c>
      <c r="G33" s="31">
        <f t="shared" si="11"/>
        <v>0</v>
      </c>
      <c r="H33" s="31">
        <f t="shared" si="11"/>
        <v>0</v>
      </c>
      <c r="I33" s="31">
        <f t="shared" si="11"/>
        <v>0</v>
      </c>
      <c r="J33" s="31">
        <f t="shared" si="11"/>
        <v>0</v>
      </c>
      <c r="K33" s="31">
        <f t="shared" si="11"/>
        <v>0</v>
      </c>
      <c r="L33" s="31">
        <f t="shared" si="11"/>
        <v>0</v>
      </c>
      <c r="M33" s="31">
        <f t="shared" si="11"/>
        <v>0</v>
      </c>
      <c r="N33" s="31">
        <f t="shared" si="11"/>
        <v>0</v>
      </c>
      <c r="O33" s="31">
        <f t="shared" si="11"/>
        <v>0</v>
      </c>
      <c r="P33" s="31">
        <f t="shared" si="11"/>
        <v>0</v>
      </c>
      <c r="Q33" s="31">
        <f t="shared" si="11"/>
        <v>0</v>
      </c>
      <c r="R33" s="31">
        <f t="shared" si="11"/>
        <v>0</v>
      </c>
      <c r="S33" s="31">
        <f t="shared" si="11"/>
        <v>0</v>
      </c>
      <c r="T33" s="31">
        <f t="shared" si="11"/>
        <v>0</v>
      </c>
      <c r="U33" s="31">
        <f t="shared" si="11"/>
        <v>0</v>
      </c>
      <c r="V33" s="30"/>
    </row>
    <row r="34" spans="1:22" s="29" customFormat="1" ht="14.25">
      <c r="A34" s="23"/>
      <c r="B34" s="30" t="s">
        <v>59</v>
      </c>
      <c r="C34" s="31">
        <v>0</v>
      </c>
      <c r="D34" s="31">
        <f t="shared" ref="D34:U34" si="12">D16+D20+D24+D27</f>
        <v>0</v>
      </c>
      <c r="E34" s="31">
        <f t="shared" si="12"/>
        <v>0</v>
      </c>
      <c r="F34" s="31">
        <f t="shared" si="12"/>
        <v>0</v>
      </c>
      <c r="G34" s="31">
        <f t="shared" si="12"/>
        <v>0</v>
      </c>
      <c r="H34" s="31">
        <f t="shared" si="12"/>
        <v>0</v>
      </c>
      <c r="I34" s="31">
        <f t="shared" si="12"/>
        <v>0</v>
      </c>
      <c r="J34" s="31">
        <f t="shared" si="12"/>
        <v>0</v>
      </c>
      <c r="K34" s="31">
        <f t="shared" si="12"/>
        <v>0</v>
      </c>
      <c r="L34" s="31">
        <f t="shared" si="12"/>
        <v>0</v>
      </c>
      <c r="M34" s="31">
        <f t="shared" si="12"/>
        <v>0</v>
      </c>
      <c r="N34" s="31">
        <f t="shared" si="12"/>
        <v>0</v>
      </c>
      <c r="O34" s="31">
        <f t="shared" si="12"/>
        <v>0</v>
      </c>
      <c r="P34" s="31">
        <f t="shared" si="12"/>
        <v>0</v>
      </c>
      <c r="Q34" s="31">
        <f t="shared" si="12"/>
        <v>0</v>
      </c>
      <c r="R34" s="31">
        <f t="shared" si="12"/>
        <v>0</v>
      </c>
      <c r="S34" s="31">
        <f t="shared" si="12"/>
        <v>0</v>
      </c>
      <c r="T34" s="31">
        <f t="shared" si="12"/>
        <v>0</v>
      </c>
      <c r="U34" s="31">
        <f t="shared" si="12"/>
        <v>0</v>
      </c>
      <c r="V34" s="30"/>
    </row>
    <row r="36" spans="1:22">
      <c r="C36" s="55"/>
    </row>
    <row r="37" spans="1:22">
      <c r="B37" s="56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56"/>
    </row>
    <row r="38" spans="1:22">
      <c r="B38" s="57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57"/>
    </row>
    <row r="39" spans="1:22">
      <c r="B39" s="56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56"/>
    </row>
    <row r="40" spans="1:22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7"/>
    </row>
    <row r="41" spans="1:2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pans="1:22">
      <c r="B42" s="56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56"/>
    </row>
    <row r="43" spans="1:22">
      <c r="B43" s="56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6"/>
    </row>
    <row r="44" spans="1:22">
      <c r="B44" s="56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8"/>
      <c r="U44" s="51"/>
      <c r="V44" s="51"/>
    </row>
    <row r="45" spans="1:22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8"/>
      <c r="U45" s="51"/>
      <c r="V45" s="51"/>
    </row>
  </sheetData>
  <mergeCells count="10">
    <mergeCell ref="V7:V10"/>
    <mergeCell ref="A4:A5"/>
    <mergeCell ref="B4:B5"/>
    <mergeCell ref="C4:C5"/>
    <mergeCell ref="D4:L4"/>
    <mergeCell ref="M4:R4"/>
    <mergeCell ref="S4:S5"/>
    <mergeCell ref="T4:T5"/>
    <mergeCell ref="U4:U5"/>
    <mergeCell ref="V4:V5"/>
  </mergeCells>
  <pageMargins left="0.19685039370078741" right="0.19685039370078741" top="0.59" bottom="0.19685039370078741" header="0.61" footer="0.31496062992125984"/>
  <pageSetup paperSize="9" scale="6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BPKAD.</vt:lpstr>
      <vt:lpstr>BPKAD.!Print_Area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kasubid perencanaan</cp:lastModifiedBy>
  <cp:lastPrinted>2023-02-24T08:14:34Z</cp:lastPrinted>
  <dcterms:created xsi:type="dcterms:W3CDTF">2023-02-22T03:39:49Z</dcterms:created>
  <dcterms:modified xsi:type="dcterms:W3CDTF">2023-02-24T08:15:30Z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016B9E1421FC6E368B2C2DA50FE47B9139B6A4F9221861B9AE808449C016471FF1153BFC4570203417B69CD0973D5DDE00F3BF9E33EE21F8D65B429384E8D4B3655666E8FB4A751741065103289CC8FCE26B4D2334711BE43722921897186C219C80FA094A429152EC08BAADCF4ECA88ABF92DC458D3C5FBA38BFD902D8AE7E</vt:lpwstr>
  </property>
  <property fmtid="{D5CDD505-2E9C-101B-9397-08002B2CF9AE}" pid="3" name="Business Objects Context Information1">
    <vt:lpwstr>0CC3B84C3827B021CD90D7B8146D64398E87C65352CE8D98BFE5FF302A89F1D851E17DD60669C21A8A918505702EF72D3D99C56FB147B8F611DBB4DD637AF738747031357E3F15C4BE95BCEECFDC6C9C0E0CD1B775656736D25A6E2369F6CF85605D34E0C97B98AD19DDBF9FDA20B76D7AA88F2F4A653C2DF0BB0D0C5E6329C</vt:lpwstr>
  </property>
  <property fmtid="{D5CDD505-2E9C-101B-9397-08002B2CF9AE}" pid="4" name="Business Objects Context Information2">
    <vt:lpwstr>E271823DF149F9A51B71109818700817A04D463A0153FFA3F85810492B9AE6DD5EB913D0396E58DA875A54620E7E1CD5030D633BDF996B8E4D65BB212085855AFABB00809B16D5263E54D0636905FE33E66B9027093F775CF8CC59D1AD30818DF1F25C4B9B4C0FD35CD4B9AF39F58F71EDB195D7DD08C8F66A41BAEE0BF8900</vt:lpwstr>
  </property>
  <property fmtid="{D5CDD505-2E9C-101B-9397-08002B2CF9AE}" pid="5" name="Business Objects Context Information3">
    <vt:lpwstr>73232D639F663F9730A0C1488710168B82BAF4A6BFE97DD75DB2AB27823BE2227C97B73738F72960EED6507C87B4033CF7827983D84AAD53D39F2D39E8D4D3DA8A342F4777B19669611194DB19921A1BE60A88DDEBE7CBCD013BF0BA172196B69AA439211B67AA84AE56DCFCFA8742DD8E88DC89D730320942BDD914BDB80BB</vt:lpwstr>
  </property>
  <property fmtid="{D5CDD505-2E9C-101B-9397-08002B2CF9AE}" pid="6" name="Business Objects Context Information4">
    <vt:lpwstr>5DFBD75A7CCF1842F01115FE9777E153B508B552D02A1B39F7C2EA472FD41518E7B628A1EDE516746C4D0B1D24368E7D9B65FE429B9ECC1563CDB4E8A5951F4B6B6A76C095F6858285D7FE61FEC2F52DE7D497CB120F021E80D45DFA8BABD35BB89210B2A8D2312E120FDC526FB703A2A583D2D450BE3AEB50F39F34E83F2E1</vt:lpwstr>
  </property>
  <property fmtid="{D5CDD505-2E9C-101B-9397-08002B2CF9AE}" pid="7" name="Business Objects Context Information5">
    <vt:lpwstr>D73233E3F6DD18BCD9E7C1E90A6B71B6EE16CAFF47462876345A5AE11447A2AE896DF86F5D4506776938E991041D3128673482333F6338C9AC3313F791CE3BFE6202B808BF25A5E1ABDE7583E7F19BB61F8ABD5DA7B3A3446BFE158BF99A933D8FD7ED1454F7A7160134AB4F8D4D872A487ACC4B8B2D9858B7D448FB2E5AC39</vt:lpwstr>
  </property>
  <property fmtid="{D5CDD505-2E9C-101B-9397-08002B2CF9AE}" pid="8" name="Business Objects Context Information6">
    <vt:lpwstr>45DA33512CC0691A2137253FEBCAFF68B50911519DA58F244AFA3DCCBA440AB707F0A9314DAB68E9350707F9939D6671469FDA9C57A9A5A2A76EAF376D888E59B13C08351262B58ED6572901838CA45166971678AE9DCEEE088938CC850F207BA71FD330E7CFF1548227B437D50D2C612850A84CD128B9B92B3DAB7CA302B19</vt:lpwstr>
  </property>
  <property fmtid="{D5CDD505-2E9C-101B-9397-08002B2CF9AE}" pid="9" name="Business Objects Context Information7">
    <vt:lpwstr>AD67B3259C2C233D96775E003EC8A61143D628C568B4FA7FA8605419636ADEBD2411F9A4CF033D8C30BF164B45A55476C27770972</vt:lpwstr>
  </property>
</Properties>
</file>